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5\Pregão\90039 - Reforma Casa 8 -  PC 120005 - SEI 154.000111122025-17\"/>
    </mc:Choice>
  </mc:AlternateContent>
  <bookViews>
    <workbookView xWindow="0" yWindow="0" windowWidth="28800" windowHeight="12210"/>
  </bookViews>
  <sheets>
    <sheet name="PSO Plan Sint Orç (2)" sheetId="5" r:id="rId1"/>
    <sheet name="PSO resumo" sheetId="3" r:id="rId2"/>
    <sheet name="Cronograma FF" sheetId="4" r:id="rId3"/>
  </sheets>
  <definedNames>
    <definedName name="_xlnm.Print_Area" localSheetId="2">'Cronograma FF'!$A$1:$J$17</definedName>
    <definedName name="_xlnm.Print_Area" localSheetId="0">'PSO Plan Sint Orç (2)'!$A$1:$J$274</definedName>
    <definedName name="_xlnm.Print_Titles" localSheetId="0">'PSO Plan Sint Orç (2)'!$1:$2</definedName>
  </definedNames>
  <calcPr calcId="162913"/>
</workbook>
</file>

<file path=xl/calcChain.xml><?xml version="1.0" encoding="utf-8"?>
<calcChain xmlns="http://schemas.openxmlformats.org/spreadsheetml/2006/main">
  <c r="I250" i="5" l="1"/>
  <c r="H250" i="5"/>
  <c r="G250" i="5"/>
  <c r="I248" i="5"/>
  <c r="H248" i="5"/>
  <c r="G248" i="5"/>
  <c r="I247" i="5"/>
  <c r="H247" i="5"/>
  <c r="G247" i="5"/>
  <c r="I246" i="5"/>
  <c r="H246" i="5"/>
  <c r="G246" i="5"/>
  <c r="I245" i="5"/>
  <c r="H245" i="5"/>
  <c r="G245" i="5"/>
  <c r="I244" i="5"/>
  <c r="H244" i="5"/>
  <c r="G244" i="5"/>
  <c r="I242" i="5"/>
  <c r="H242" i="5"/>
  <c r="G242" i="5"/>
  <c r="I240" i="5"/>
  <c r="H240" i="5"/>
  <c r="G240" i="5"/>
  <c r="I238" i="5"/>
  <c r="H238" i="5"/>
  <c r="G238" i="5"/>
  <c r="I236" i="5"/>
  <c r="H236" i="5"/>
  <c r="G236" i="5"/>
  <c r="I235" i="5"/>
  <c r="H235" i="5"/>
  <c r="G235" i="5"/>
  <c r="I233" i="5"/>
  <c r="H233" i="5"/>
  <c r="G233" i="5"/>
  <c r="I232" i="5"/>
  <c r="H232" i="5"/>
  <c r="G232" i="5"/>
  <c r="I229" i="5"/>
  <c r="H229" i="5"/>
  <c r="G229" i="5"/>
  <c r="I228" i="5"/>
  <c r="H228" i="5"/>
  <c r="G228" i="5"/>
  <c r="I227" i="5"/>
  <c r="H227" i="5"/>
  <c r="G227" i="5"/>
  <c r="I226" i="5"/>
  <c r="H226" i="5"/>
  <c r="G226" i="5"/>
  <c r="I225" i="5"/>
  <c r="H225" i="5"/>
  <c r="G225" i="5"/>
  <c r="I224" i="5"/>
  <c r="H224" i="5"/>
  <c r="G224" i="5"/>
  <c r="I222" i="5"/>
  <c r="H222" i="5"/>
  <c r="G222" i="5"/>
  <c r="I220" i="5"/>
  <c r="H220" i="5"/>
  <c r="G220" i="5"/>
  <c r="I219" i="5"/>
  <c r="H219" i="5"/>
  <c r="G219" i="5"/>
  <c r="I217" i="5"/>
  <c r="H217" i="5"/>
  <c r="G217" i="5"/>
  <c r="I216" i="5"/>
  <c r="H216" i="5"/>
  <c r="G216" i="5"/>
  <c r="I214" i="5"/>
  <c r="H214" i="5"/>
  <c r="G214" i="5"/>
  <c r="I213" i="5"/>
  <c r="H213" i="5"/>
  <c r="G213" i="5"/>
  <c r="I211" i="5"/>
  <c r="H211" i="5"/>
  <c r="G211" i="5"/>
  <c r="I210" i="5"/>
  <c r="H210" i="5"/>
  <c r="G210" i="5"/>
  <c r="I209" i="5"/>
  <c r="H209" i="5"/>
  <c r="G209" i="5"/>
  <c r="I208" i="5"/>
  <c r="H208" i="5"/>
  <c r="G208" i="5"/>
  <c r="I207" i="5"/>
  <c r="H207" i="5"/>
  <c r="G207" i="5"/>
  <c r="I206" i="5"/>
  <c r="H206" i="5"/>
  <c r="G206" i="5"/>
  <c r="I205" i="5"/>
  <c r="H205" i="5"/>
  <c r="G205" i="5"/>
  <c r="I204" i="5"/>
  <c r="H204" i="5"/>
  <c r="G204" i="5"/>
  <c r="I203" i="5"/>
  <c r="H203" i="5"/>
  <c r="G203" i="5"/>
  <c r="I202" i="5"/>
  <c r="H202" i="5"/>
  <c r="G202" i="5"/>
  <c r="I201" i="5"/>
  <c r="H201" i="5"/>
  <c r="G201" i="5"/>
  <c r="I199" i="5"/>
  <c r="H199" i="5"/>
  <c r="G199" i="5"/>
  <c r="I198" i="5"/>
  <c r="H198" i="5"/>
  <c r="G198" i="5"/>
  <c r="I197" i="5"/>
  <c r="H197" i="5"/>
  <c r="G197" i="5"/>
  <c r="I196" i="5"/>
  <c r="H196" i="5"/>
  <c r="G196" i="5"/>
  <c r="I195" i="5"/>
  <c r="H195" i="5"/>
  <c r="G195" i="5"/>
  <c r="I194" i="5"/>
  <c r="H194" i="5"/>
  <c r="G194" i="5"/>
  <c r="I192" i="5"/>
  <c r="H192" i="5"/>
  <c r="G192" i="5"/>
  <c r="I191" i="5"/>
  <c r="H191" i="5"/>
  <c r="G191" i="5"/>
  <c r="I190" i="5"/>
  <c r="H190" i="5"/>
  <c r="G190" i="5"/>
  <c r="I188" i="5"/>
  <c r="H188" i="5"/>
  <c r="G188" i="5"/>
  <c r="I186" i="5"/>
  <c r="H186" i="5"/>
  <c r="G186" i="5"/>
  <c r="I185" i="5"/>
  <c r="H185" i="5"/>
  <c r="G185" i="5"/>
  <c r="I184" i="5"/>
  <c r="H184" i="5"/>
  <c r="G184" i="5"/>
  <c r="I182" i="5"/>
  <c r="H182" i="5"/>
  <c r="G182" i="5"/>
  <c r="I181" i="5"/>
  <c r="H181" i="5"/>
  <c r="G181" i="5"/>
  <c r="I180" i="5"/>
  <c r="H180" i="5"/>
  <c r="G180" i="5"/>
  <c r="I179" i="5"/>
  <c r="H179" i="5"/>
  <c r="G179" i="5"/>
  <c r="I177" i="5"/>
  <c r="H177" i="5"/>
  <c r="G177" i="5"/>
  <c r="I176" i="5"/>
  <c r="H176" i="5"/>
  <c r="G176" i="5"/>
  <c r="I175" i="5"/>
  <c r="H175" i="5"/>
  <c r="G175" i="5"/>
  <c r="I174" i="5"/>
  <c r="H174" i="5"/>
  <c r="G174" i="5"/>
  <c r="I172" i="5"/>
  <c r="H172" i="5"/>
  <c r="G172" i="5"/>
  <c r="I171" i="5"/>
  <c r="H171" i="5"/>
  <c r="G171" i="5"/>
  <c r="I170" i="5"/>
  <c r="H170" i="5"/>
  <c r="G170" i="5"/>
  <c r="I168" i="5"/>
  <c r="H168" i="5"/>
  <c r="G168" i="5"/>
  <c r="I166" i="5"/>
  <c r="H166" i="5"/>
  <c r="G166" i="5"/>
  <c r="I165" i="5"/>
  <c r="H165" i="5"/>
  <c r="G165" i="5"/>
  <c r="I163" i="5"/>
  <c r="H163" i="5"/>
  <c r="G163" i="5"/>
  <c r="I161" i="5"/>
  <c r="H161" i="5"/>
  <c r="G161" i="5"/>
  <c r="I159" i="5"/>
  <c r="H159" i="5"/>
  <c r="G159" i="5"/>
  <c r="I157" i="5"/>
  <c r="H157" i="5"/>
  <c r="G157" i="5"/>
  <c r="I156" i="5"/>
  <c r="H156" i="5"/>
  <c r="G156" i="5"/>
  <c r="I155" i="5"/>
  <c r="H155" i="5"/>
  <c r="G155" i="5"/>
  <c r="I153" i="5"/>
  <c r="H153" i="5"/>
  <c r="G153" i="5"/>
  <c r="I152" i="5"/>
  <c r="H152" i="5"/>
  <c r="G152" i="5"/>
  <c r="I151" i="5"/>
  <c r="H151" i="5"/>
  <c r="G151" i="5"/>
  <c r="I149" i="5"/>
  <c r="H149" i="5"/>
  <c r="G149" i="5"/>
  <c r="I147" i="5"/>
  <c r="H147" i="5"/>
  <c r="G147" i="5"/>
  <c r="I146" i="5"/>
  <c r="H146" i="5"/>
  <c r="G146" i="5"/>
  <c r="I145" i="5"/>
  <c r="H145" i="5"/>
  <c r="G145" i="5"/>
  <c r="I144" i="5"/>
  <c r="H144" i="5"/>
  <c r="G144" i="5"/>
  <c r="I142" i="5"/>
  <c r="H142" i="5"/>
  <c r="G142" i="5"/>
  <c r="I140" i="5"/>
  <c r="H140" i="5"/>
  <c r="G140" i="5"/>
  <c r="I139" i="5"/>
  <c r="H139" i="5"/>
  <c r="G139" i="5"/>
  <c r="I138" i="5"/>
  <c r="H138" i="5"/>
  <c r="G138" i="5"/>
  <c r="I136" i="5"/>
  <c r="H136" i="5"/>
  <c r="G136" i="5"/>
  <c r="I135" i="5"/>
  <c r="H135" i="5"/>
  <c r="G135" i="5"/>
  <c r="I134" i="5"/>
  <c r="H134" i="5"/>
  <c r="G134" i="5"/>
  <c r="I132" i="5"/>
  <c r="H132" i="5"/>
  <c r="G132" i="5"/>
  <c r="I131" i="5"/>
  <c r="H131" i="5"/>
  <c r="G131" i="5"/>
  <c r="I130" i="5"/>
  <c r="H130" i="5"/>
  <c r="G130" i="5"/>
  <c r="I129" i="5"/>
  <c r="H129" i="5"/>
  <c r="G129" i="5"/>
  <c r="I127" i="5"/>
  <c r="H127" i="5"/>
  <c r="G127" i="5"/>
  <c r="I126" i="5"/>
  <c r="H126" i="5"/>
  <c r="G126" i="5"/>
  <c r="I125" i="5"/>
  <c r="H125" i="5"/>
  <c r="G125" i="5"/>
  <c r="I124" i="5"/>
  <c r="H124" i="5"/>
  <c r="G124" i="5"/>
  <c r="I123" i="5"/>
  <c r="H123" i="5"/>
  <c r="G123" i="5"/>
  <c r="I121" i="5"/>
  <c r="H121" i="5"/>
  <c r="G121" i="5"/>
  <c r="I120" i="5"/>
  <c r="H120" i="5"/>
  <c r="G120" i="5"/>
  <c r="I119" i="5"/>
  <c r="H119" i="5"/>
  <c r="G119" i="5"/>
  <c r="I118" i="5"/>
  <c r="H118" i="5"/>
  <c r="G118" i="5"/>
  <c r="I116" i="5"/>
  <c r="H116" i="5"/>
  <c r="G116" i="5"/>
  <c r="I115" i="5"/>
  <c r="H115" i="5"/>
  <c r="G115" i="5"/>
  <c r="I114" i="5"/>
  <c r="H114" i="5"/>
  <c r="G114" i="5"/>
  <c r="I113" i="5"/>
  <c r="H113" i="5"/>
  <c r="G113" i="5"/>
  <c r="I111" i="5"/>
  <c r="H111" i="5"/>
  <c r="G111" i="5"/>
  <c r="I110" i="5"/>
  <c r="H110" i="5"/>
  <c r="G110" i="5"/>
  <c r="I109" i="5"/>
  <c r="H109" i="5"/>
  <c r="G109" i="5"/>
  <c r="I107" i="5"/>
  <c r="H107" i="5"/>
  <c r="G107" i="5"/>
  <c r="I106" i="5"/>
  <c r="H106" i="5"/>
  <c r="G106" i="5"/>
  <c r="I105" i="5"/>
  <c r="H105" i="5"/>
  <c r="G105" i="5"/>
  <c r="I104" i="5"/>
  <c r="H104" i="5"/>
  <c r="G104" i="5"/>
  <c r="I102" i="5"/>
  <c r="H102" i="5"/>
  <c r="G102" i="5"/>
  <c r="I101" i="5"/>
  <c r="H101" i="5"/>
  <c r="G101" i="5"/>
  <c r="I100" i="5"/>
  <c r="H100" i="5"/>
  <c r="G100" i="5"/>
  <c r="I99" i="5"/>
  <c r="H99" i="5"/>
  <c r="G99" i="5"/>
  <c r="I98" i="5"/>
  <c r="H98" i="5"/>
  <c r="G98" i="5"/>
  <c r="I96" i="5"/>
  <c r="H96" i="5"/>
  <c r="G96" i="5"/>
  <c r="I95" i="5"/>
  <c r="H95" i="5"/>
  <c r="G95" i="5"/>
  <c r="I93" i="5"/>
  <c r="H93" i="5"/>
  <c r="G93" i="5"/>
  <c r="I92" i="5"/>
  <c r="H92" i="5"/>
  <c r="G92" i="5"/>
  <c r="I91" i="5"/>
  <c r="H91" i="5"/>
  <c r="G91" i="5"/>
  <c r="I90" i="5"/>
  <c r="H90" i="5"/>
  <c r="G90" i="5"/>
  <c r="I89" i="5"/>
  <c r="H89" i="5"/>
  <c r="G89" i="5"/>
  <c r="I88" i="5"/>
  <c r="H88" i="5"/>
  <c r="G88" i="5"/>
  <c r="I87" i="5"/>
  <c r="H87" i="5"/>
  <c r="G87" i="5"/>
  <c r="I86" i="5"/>
  <c r="H86" i="5"/>
  <c r="G86" i="5"/>
  <c r="I85" i="5"/>
  <c r="H85" i="5"/>
  <c r="G85" i="5"/>
  <c r="I84" i="5"/>
  <c r="H84" i="5"/>
  <c r="G84" i="5"/>
  <c r="I83" i="5"/>
  <c r="H83" i="5"/>
  <c r="G83" i="5"/>
  <c r="I82" i="5"/>
  <c r="H82" i="5"/>
  <c r="G82" i="5"/>
  <c r="I81" i="5"/>
  <c r="H81" i="5"/>
  <c r="G81" i="5"/>
  <c r="I80" i="5"/>
  <c r="H80" i="5"/>
  <c r="G80" i="5"/>
  <c r="I79" i="5"/>
  <c r="H79" i="5"/>
  <c r="G79" i="5"/>
  <c r="I78" i="5"/>
  <c r="H78" i="5"/>
  <c r="G78" i="5"/>
  <c r="I76" i="5"/>
  <c r="H76" i="5"/>
  <c r="G76" i="5"/>
  <c r="I75" i="5"/>
  <c r="H75" i="5"/>
  <c r="G75" i="5"/>
  <c r="I74" i="5"/>
  <c r="H74" i="5"/>
  <c r="G74" i="5"/>
  <c r="I73" i="5"/>
  <c r="H73" i="5"/>
  <c r="G73" i="5"/>
  <c r="I72" i="5"/>
  <c r="H72" i="5"/>
  <c r="G72" i="5"/>
  <c r="I71" i="5"/>
  <c r="H71" i="5"/>
  <c r="G71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H65" i="5"/>
  <c r="G65" i="5"/>
  <c r="I64" i="5"/>
  <c r="H64" i="5"/>
  <c r="G64" i="5"/>
  <c r="I63" i="5"/>
  <c r="H63" i="5"/>
  <c r="G63" i="5"/>
  <c r="I62" i="5"/>
  <c r="H62" i="5"/>
  <c r="G62" i="5"/>
  <c r="I61" i="5"/>
  <c r="H61" i="5"/>
  <c r="G61" i="5"/>
  <c r="I59" i="5"/>
  <c r="H59" i="5"/>
  <c r="G59" i="5"/>
  <c r="I58" i="5"/>
  <c r="H58" i="5"/>
  <c r="G58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7" i="5"/>
  <c r="H47" i="5"/>
  <c r="G47" i="5"/>
  <c r="I45" i="5"/>
  <c r="H45" i="5"/>
  <c r="G45" i="5"/>
  <c r="I44" i="5"/>
  <c r="H44" i="5"/>
  <c r="G44" i="5"/>
  <c r="I43" i="5"/>
  <c r="H43" i="5"/>
  <c r="G43" i="5"/>
  <c r="I42" i="5"/>
  <c r="H42" i="5"/>
  <c r="G42" i="5"/>
  <c r="I40" i="5"/>
  <c r="H40" i="5"/>
  <c r="G40" i="5"/>
  <c r="I39" i="5"/>
  <c r="H39" i="5"/>
  <c r="G39" i="5"/>
  <c r="I38" i="5"/>
  <c r="H38" i="5"/>
  <c r="G38" i="5"/>
  <c r="I37" i="5"/>
  <c r="H37" i="5"/>
  <c r="G37" i="5"/>
  <c r="I35" i="5"/>
  <c r="H35" i="5"/>
  <c r="G35" i="5"/>
  <c r="I32" i="5"/>
  <c r="H32" i="5"/>
  <c r="G32" i="5"/>
  <c r="I31" i="5"/>
  <c r="H31" i="5"/>
  <c r="G31" i="5"/>
  <c r="I29" i="5"/>
  <c r="H29" i="5"/>
  <c r="G29" i="5"/>
  <c r="I27" i="5"/>
  <c r="H27" i="5"/>
  <c r="G27" i="5"/>
  <c r="I26" i="5"/>
  <c r="H26" i="5"/>
  <c r="G26" i="5"/>
  <c r="I25" i="5"/>
  <c r="H25" i="5"/>
  <c r="G25" i="5"/>
  <c r="I23" i="5"/>
  <c r="H23" i="5"/>
  <c r="G23" i="5"/>
  <c r="I22" i="5"/>
  <c r="H22" i="5"/>
  <c r="G22" i="5"/>
  <c r="I21" i="5"/>
  <c r="H21" i="5"/>
  <c r="G21" i="5"/>
  <c r="I20" i="5"/>
  <c r="H20" i="5"/>
  <c r="G20" i="5"/>
  <c r="I19" i="5"/>
  <c r="H19" i="5"/>
  <c r="G19" i="5"/>
  <c r="I18" i="5"/>
  <c r="H18" i="5"/>
  <c r="G18" i="5"/>
  <c r="I17" i="5"/>
  <c r="H17" i="5"/>
  <c r="J17" i="5" s="1"/>
  <c r="G17" i="5"/>
  <c r="I16" i="5"/>
  <c r="H16" i="5"/>
  <c r="G16" i="5"/>
  <c r="I13" i="5"/>
  <c r="H13" i="5"/>
  <c r="G13" i="5"/>
  <c r="I12" i="5"/>
  <c r="H12" i="5"/>
  <c r="G12" i="5"/>
  <c r="I11" i="5"/>
  <c r="H11" i="5"/>
  <c r="G11" i="5"/>
  <c r="I9" i="5"/>
  <c r="H9" i="5"/>
  <c r="G9" i="5"/>
  <c r="J242" i="5" l="1"/>
  <c r="J241" i="5" s="1"/>
  <c r="J21" i="5"/>
  <c r="J11" i="5"/>
  <c r="J32" i="5"/>
  <c r="J26" i="5"/>
  <c r="J238" i="5"/>
  <c r="J237" i="5" s="1"/>
  <c r="J250" i="5"/>
  <c r="J249" i="5" s="1"/>
  <c r="J99" i="5"/>
  <c r="J113" i="5"/>
  <c r="J244" i="5"/>
  <c r="J81" i="5"/>
  <c r="J119" i="5"/>
  <c r="J129" i="5"/>
  <c r="J163" i="5"/>
  <c r="J162" i="5" s="1"/>
  <c r="J123" i="5"/>
  <c r="J132" i="5"/>
  <c r="J144" i="5"/>
  <c r="J155" i="5"/>
  <c r="J232" i="5"/>
  <c r="J89" i="5"/>
  <c r="J109" i="5"/>
  <c r="J196" i="5"/>
  <c r="J40" i="5"/>
  <c r="J51" i="5"/>
  <c r="J76" i="5"/>
  <c r="J85" i="5"/>
  <c r="J93" i="5"/>
  <c r="J104" i="5"/>
  <c r="J114" i="5"/>
  <c r="J124" i="5"/>
  <c r="J134" i="5"/>
  <c r="J145" i="5"/>
  <c r="J156" i="5"/>
  <c r="J161" i="5"/>
  <c r="J160" i="5" s="1"/>
  <c r="J174" i="5"/>
  <c r="J195" i="5"/>
  <c r="J213" i="5"/>
  <c r="J225" i="5"/>
  <c r="J83" i="5"/>
  <c r="J91" i="5"/>
  <c r="J101" i="5"/>
  <c r="J111" i="5"/>
  <c r="J121" i="5"/>
  <c r="J131" i="5"/>
  <c r="J142" i="5"/>
  <c r="J141" i="5" s="1"/>
  <c r="J153" i="5"/>
  <c r="J177" i="5"/>
  <c r="J188" i="5"/>
  <c r="J187" i="5" s="1"/>
  <c r="J198" i="5"/>
  <c r="J207" i="5"/>
  <c r="J217" i="5"/>
  <c r="J233" i="5"/>
  <c r="J246" i="5"/>
  <c r="J168" i="5"/>
  <c r="J167" i="5" s="1"/>
  <c r="J235" i="5"/>
  <c r="J247" i="5"/>
  <c r="J9" i="5"/>
  <c r="J43" i="5"/>
  <c r="J53" i="5"/>
  <c r="J176" i="5"/>
  <c r="J186" i="5"/>
  <c r="J197" i="5"/>
  <c r="J206" i="5"/>
  <c r="J216" i="5"/>
  <c r="J227" i="5"/>
  <c r="J84" i="5"/>
  <c r="J116" i="5"/>
  <c r="J165" i="5"/>
  <c r="J106" i="5"/>
  <c r="J245" i="5"/>
  <c r="J66" i="5"/>
  <c r="J87" i="5"/>
  <c r="J136" i="5"/>
  <c r="J159" i="5"/>
  <c r="J158" i="5" s="1"/>
  <c r="J184" i="5"/>
  <c r="J204" i="5"/>
  <c r="J126" i="5"/>
  <c r="J38" i="5"/>
  <c r="J49" i="5"/>
  <c r="J75" i="5"/>
  <c r="J92" i="5"/>
  <c r="J79" i="5"/>
  <c r="J96" i="5"/>
  <c r="J147" i="5"/>
  <c r="J19" i="5"/>
  <c r="J29" i="5"/>
  <c r="J28" i="5" s="1"/>
  <c r="J52" i="5"/>
  <c r="J63" i="5"/>
  <c r="J171" i="5"/>
  <c r="J181" i="5"/>
  <c r="J192" i="5"/>
  <c r="J202" i="5"/>
  <c r="J210" i="5"/>
  <c r="J102" i="5"/>
  <c r="J12" i="5"/>
  <c r="J22" i="5"/>
  <c r="J44" i="5"/>
  <c r="J54" i="5"/>
  <c r="J62" i="5"/>
  <c r="J65" i="5"/>
  <c r="J71" i="5"/>
  <c r="J74" i="5"/>
  <c r="J80" i="5"/>
  <c r="J88" i="5"/>
  <c r="J98" i="5"/>
  <c r="J107" i="5"/>
  <c r="J118" i="5"/>
  <c r="J127" i="5"/>
  <c r="J138" i="5"/>
  <c r="J149" i="5"/>
  <c r="J148" i="5" s="1"/>
  <c r="J172" i="5"/>
  <c r="J182" i="5"/>
  <c r="J194" i="5"/>
  <c r="J203" i="5"/>
  <c r="J211" i="5"/>
  <c r="J224" i="5"/>
  <c r="J240" i="5"/>
  <c r="J239" i="5" s="1"/>
  <c r="J20" i="5"/>
  <c r="J31" i="5"/>
  <c r="J30" i="5" s="1"/>
  <c r="J42" i="5"/>
  <c r="J59" i="5"/>
  <c r="J68" i="5"/>
  <c r="J72" i="5"/>
  <c r="J78" i="5"/>
  <c r="J86" i="5"/>
  <c r="J95" i="5"/>
  <c r="J105" i="5"/>
  <c r="J115" i="5"/>
  <c r="J125" i="5"/>
  <c r="J135" i="5"/>
  <c r="J146" i="5"/>
  <c r="J157" i="5"/>
  <c r="J170" i="5"/>
  <c r="J180" i="5"/>
  <c r="J191" i="5"/>
  <c r="J201" i="5"/>
  <c r="J209" i="5"/>
  <c r="J220" i="5"/>
  <c r="J13" i="5"/>
  <c r="J23" i="5"/>
  <c r="J35" i="5"/>
  <c r="J34" i="5" s="1"/>
  <c r="J45" i="5"/>
  <c r="J55" i="5"/>
  <c r="J139" i="5"/>
  <c r="J151" i="5"/>
  <c r="J166" i="5"/>
  <c r="J236" i="5"/>
  <c r="J248" i="5"/>
  <c r="J18" i="5"/>
  <c r="J27" i="5"/>
  <c r="J39" i="5"/>
  <c r="J50" i="5"/>
  <c r="J61" i="5"/>
  <c r="J69" i="5"/>
  <c r="J222" i="5"/>
  <c r="J221" i="5" s="1"/>
  <c r="J228" i="5"/>
  <c r="J16" i="5"/>
  <c r="J25" i="5"/>
  <c r="J24" i="5" s="1"/>
  <c r="J37" i="5"/>
  <c r="J47" i="5"/>
  <c r="J46" i="5" s="1"/>
  <c r="J58" i="5"/>
  <c r="J57" i="5" s="1"/>
  <c r="J64" i="5"/>
  <c r="J67" i="5"/>
  <c r="J73" i="5"/>
  <c r="J82" i="5"/>
  <c r="J90" i="5"/>
  <c r="J100" i="5"/>
  <c r="J110" i="5"/>
  <c r="J120" i="5"/>
  <c r="J130" i="5"/>
  <c r="J140" i="5"/>
  <c r="J152" i="5"/>
  <c r="J175" i="5"/>
  <c r="J179" i="5"/>
  <c r="J185" i="5"/>
  <c r="J190" i="5"/>
  <c r="J199" i="5"/>
  <c r="J205" i="5"/>
  <c r="J208" i="5"/>
  <c r="J214" i="5"/>
  <c r="J219" i="5"/>
  <c r="J226" i="5"/>
  <c r="J229" i="5"/>
  <c r="I252" i="5"/>
  <c r="H252" i="5"/>
  <c r="J36" i="5" l="1"/>
  <c r="J10" i="5"/>
  <c r="J77" i="5"/>
  <c r="J164" i="5"/>
  <c r="J117" i="5"/>
  <c r="J183" i="5"/>
  <c r="J173" i="5"/>
  <c r="J189" i="5"/>
  <c r="J200" i="5"/>
  <c r="J41" i="5"/>
  <c r="J215" i="5"/>
  <c r="J143" i="5"/>
  <c r="J112" i="5"/>
  <c r="J48" i="5"/>
  <c r="J234" i="5"/>
  <c r="J133" i="5"/>
  <c r="J178" i="5"/>
  <c r="J94" i="5"/>
  <c r="J122" i="5"/>
  <c r="J218" i="5"/>
  <c r="J15" i="5"/>
  <c r="J14" i="5" s="1"/>
  <c r="G7" i="3" s="1"/>
  <c r="C10" i="4" s="1"/>
  <c r="J169" i="5"/>
  <c r="J137" i="5"/>
  <c r="J70" i="5"/>
  <c r="J212" i="5"/>
  <c r="J103" i="5"/>
  <c r="J108" i="5"/>
  <c r="J128" i="5"/>
  <c r="J223" i="5"/>
  <c r="J231" i="5"/>
  <c r="H253" i="5"/>
  <c r="J60" i="5"/>
  <c r="J150" i="5"/>
  <c r="J193" i="5"/>
  <c r="J97" i="5"/>
  <c r="J8" i="5"/>
  <c r="J7" i="5" s="1"/>
  <c r="G6" i="3" s="1"/>
  <c r="C8" i="4" s="1"/>
  <c r="J253" i="5"/>
  <c r="J154" i="5"/>
  <c r="J243" i="5"/>
  <c r="A8" i="4"/>
  <c r="J56" i="5" l="1"/>
  <c r="J33" i="5" s="1"/>
  <c r="G8" i="3" s="1"/>
  <c r="C12" i="4" s="1"/>
  <c r="J230" i="5"/>
  <c r="G9" i="3" s="1"/>
  <c r="J3" i="4"/>
  <c r="J252" i="5" l="1"/>
  <c r="F13" i="4"/>
  <c r="I13" i="4"/>
  <c r="I16" i="4" s="1"/>
  <c r="K14" i="4" l="1"/>
  <c r="J14" i="4"/>
  <c r="K12" i="4"/>
  <c r="J12" i="4"/>
  <c r="A14" i="4"/>
  <c r="A12" i="4"/>
  <c r="A10" i="4"/>
  <c r="G13" i="4" l="1"/>
  <c r="H13" i="4"/>
  <c r="K10" i="4"/>
  <c r="J10" i="4"/>
  <c r="K8" i="4"/>
  <c r="J8" i="4"/>
  <c r="I9" i="4" l="1"/>
  <c r="F9" i="4"/>
  <c r="G9" i="4"/>
  <c r="E9" i="4"/>
  <c r="E16" i="4" s="1"/>
  <c r="H9" i="4"/>
  <c r="E11" i="4"/>
  <c r="G11" i="4"/>
  <c r="H11" i="4"/>
  <c r="F11" i="4"/>
  <c r="I11" i="4"/>
  <c r="J13" i="4" l="1"/>
  <c r="J11" i="4"/>
  <c r="E17" i="4"/>
  <c r="J9" i="4"/>
  <c r="G10" i="3" l="1"/>
  <c r="C14" i="4"/>
  <c r="G15" i="4" l="1"/>
  <c r="G16" i="4" s="1"/>
  <c r="H15" i="4"/>
  <c r="H16" i="4" s="1"/>
  <c r="C16" i="4"/>
  <c r="I15" i="4"/>
  <c r="F15" i="4"/>
  <c r="H6" i="3"/>
  <c r="H7" i="3"/>
  <c r="H8" i="3"/>
  <c r="H9" i="3"/>
  <c r="H10" i="3" l="1"/>
  <c r="D10" i="4"/>
  <c r="D8" i="4"/>
  <c r="D12" i="4"/>
  <c r="D14" i="4"/>
  <c r="F16" i="4"/>
  <c r="F17" i="4" s="1"/>
  <c r="G17" i="4" s="1"/>
  <c r="H17" i="4" s="1"/>
  <c r="I17" i="4" s="1"/>
  <c r="J15" i="4"/>
  <c r="J17" i="4" s="1"/>
  <c r="D16" i="4" l="1"/>
</calcChain>
</file>

<file path=xl/sharedStrings.xml><?xml version="1.0" encoding="utf-8"?>
<sst xmlns="http://schemas.openxmlformats.org/spreadsheetml/2006/main" count="756" uniqueCount="519">
  <si>
    <t>Planilha Orçamentária Sintética Com Valor do Material e da Mão de Obra</t>
  </si>
  <si>
    <t>Item</t>
  </si>
  <si>
    <t>Descrição</t>
  </si>
  <si>
    <t>Peso (%)</t>
  </si>
  <si>
    <t>SERVIÇOS INICIAIS</t>
  </si>
  <si>
    <t>m²</t>
  </si>
  <si>
    <t>Limpeza</t>
  </si>
  <si>
    <t>m³</t>
  </si>
  <si>
    <t>Demolição sem reaproveitamento - sigla DS</t>
  </si>
  <si>
    <t>Remoção sem reaproveitamento - MS</t>
  </si>
  <si>
    <t>Emboço desempenado c/ espuma poliéster</t>
  </si>
  <si>
    <t>m</t>
  </si>
  <si>
    <t>Impermeabilização em argamassa polimérica para umidade e água de percolação, em 03 demãos</t>
  </si>
  <si>
    <t>Argamassa regularização c/ cimento e areia traço 1:3, com adesivo acrílico espessura média 3 cm</t>
  </si>
  <si>
    <t>un</t>
  </si>
  <si>
    <t>Obra:</t>
  </si>
  <si>
    <t>Unidade:</t>
  </si>
  <si>
    <t>Planilha Orçamentária Resumida</t>
  </si>
  <si>
    <t>Total (R$)</t>
  </si>
  <si>
    <t>TOTAL</t>
  </si>
  <si>
    <t>CRONOGRAMA FÍSICO FINANCEIRO</t>
  </si>
  <si>
    <t>ITEM</t>
  </si>
  <si>
    <t>DESCRIÇÃO</t>
  </si>
  <si>
    <t>TOTAL GERAL</t>
  </si>
  <si>
    <t>%</t>
  </si>
  <si>
    <t>PRAZO MENSAL</t>
  </si>
  <si>
    <t>VALOR TOTAL</t>
  </si>
  <si>
    <t>VALOR ACUMULADO</t>
  </si>
  <si>
    <t>R$</t>
  </si>
  <si>
    <t>Und</t>
  </si>
  <si>
    <t>UN</t>
  </si>
  <si>
    <t>M</t>
  </si>
  <si>
    <t>Soleira granito cinza, esp 2 cm x larg &lt; 20 cm, dimensões em Projeto, acabamento polido, sigla GS</t>
  </si>
  <si>
    <t>KG</t>
  </si>
  <si>
    <t>Remoção pintura em massa c/ lixamento</t>
  </si>
  <si>
    <t>Lona plástica</t>
  </si>
  <si>
    <t>DEMO/REM/RETIRADA</t>
  </si>
  <si>
    <t>Armadura barra aço CA-50 (A ou B) fyk = 500 MPa</t>
  </si>
  <si>
    <t>Armadura barra aço CA-60 (A ou B) fyk = 600 MPa</t>
  </si>
  <si>
    <t>Lastro pedra britada</t>
  </si>
  <si>
    <t>Imperm arg polimérica p/ umidade e água percolação</t>
  </si>
  <si>
    <t>Reaterro valas</t>
  </si>
  <si>
    <t xml:space="preserve"> 1 </t>
  </si>
  <si>
    <t xml:space="preserve"> 1.1 </t>
  </si>
  <si>
    <t>Identificação</t>
  </si>
  <si>
    <t xml:space="preserve"> 1.1.1 </t>
  </si>
  <si>
    <t>Placa lona c/ impressão digital e estrutura metálica</t>
  </si>
  <si>
    <t xml:space="preserve"> 1.2 </t>
  </si>
  <si>
    <t>Apôio logístico</t>
  </si>
  <si>
    <t xml:space="preserve"> 1.2.1 </t>
  </si>
  <si>
    <t>Banheiro químico Standard c/ manutenção conf exigências CETESB</t>
  </si>
  <si>
    <t>unxmês</t>
  </si>
  <si>
    <t xml:space="preserve"> 1.2.2 </t>
  </si>
  <si>
    <t>Locação container escritório c/ 1 vaso sanit, 1 lavatório e 1 ponto chuv área &gt; 13,80 m²</t>
  </si>
  <si>
    <t xml:space="preserve"> 1.2.3 </t>
  </si>
  <si>
    <t>Locação container depósito área mínima &gt; 13,80 m²</t>
  </si>
  <si>
    <t xml:space="preserve"> 2 </t>
  </si>
  <si>
    <t xml:space="preserve"> 2.1 </t>
  </si>
  <si>
    <t xml:space="preserve"> 2.1.1 </t>
  </si>
  <si>
    <t>Demolição painéis divisórias, inclusive montantes metálicos, de forma manual -  DS 01</t>
  </si>
  <si>
    <t xml:space="preserve"> 2.1.2 </t>
  </si>
  <si>
    <t>Demolição revest piso assoalho tábuas inclusive vigamentos, barrotes e rodapés, de forma manual - DS 02</t>
  </si>
  <si>
    <t xml:space="preserve"> 2.1.3 </t>
  </si>
  <si>
    <t>Demolição revest piso tacos em madeira inclusive argamassa assentamento - DS 03</t>
  </si>
  <si>
    <t xml:space="preserve"> 2.1.4 </t>
  </si>
  <si>
    <t>Demolição revest piso concreto, de foma mecanizada,inclusive fragmentação e acomodação do material - DS 04</t>
  </si>
  <si>
    <t xml:space="preserve"> 2.1.5 </t>
  </si>
  <si>
    <t>Demolição manual alvenaria elevação - DS 06</t>
  </si>
  <si>
    <t xml:space="preserve"> 2.1.6 </t>
  </si>
  <si>
    <t>Demolição manual de revestimento em massa - DS 07</t>
  </si>
  <si>
    <t xml:space="preserve"> 2.1.7 </t>
  </si>
  <si>
    <t>Demolição manual de lajes pré-moldadas, incluindo revestimento - DS 08</t>
  </si>
  <si>
    <t xml:space="preserve"> 2.1.8 </t>
  </si>
  <si>
    <t>Escavação em terra - DS 09</t>
  </si>
  <si>
    <t xml:space="preserve"> 2.2 </t>
  </si>
  <si>
    <t xml:space="preserve"> 2.2.1 </t>
  </si>
  <si>
    <t>Remoção forro PVC ou madeira, de forma manual - MS 01</t>
  </si>
  <si>
    <t xml:space="preserve"> 2.2.2 </t>
  </si>
  <si>
    <t>Remoção louça sanitária e metais, de forma manual - MS 02</t>
  </si>
  <si>
    <t xml:space="preserve"> 2.3 </t>
  </si>
  <si>
    <t xml:space="preserve"> 2.3.1 </t>
  </si>
  <si>
    <t xml:space="preserve"> 2.4 </t>
  </si>
  <si>
    <t>Retirada sem reaproveitamento - RS</t>
  </si>
  <si>
    <t xml:space="preserve"> 2.4.1 </t>
  </si>
  <si>
    <t>Retirada de esquadria madeira/metálica -  RS 01</t>
  </si>
  <si>
    <t>Taxa de destinação de resíduo sólido em aterro, tipo solo/terra</t>
  </si>
  <si>
    <t xml:space="preserve"> 3 </t>
  </si>
  <si>
    <t xml:space="preserve"> 3.1 </t>
  </si>
  <si>
    <t>Serviço 01 - Isolamento acústico parede Sala Atend IV</t>
  </si>
  <si>
    <t xml:space="preserve"> 3.1.1 </t>
  </si>
  <si>
    <t>Isolamento acústico em placas de espuma semirrígida, com uma camada de manta HD, espessura de 50 mm</t>
  </si>
  <si>
    <t xml:space="preserve"> 3.2 </t>
  </si>
  <si>
    <t>Serviço 02 - Piso concreto veículos</t>
  </si>
  <si>
    <t xml:space="preserve"> 3.2.1 </t>
  </si>
  <si>
    <t xml:space="preserve"> 3.2.2 </t>
  </si>
  <si>
    <t xml:space="preserve"> 3.2.3 </t>
  </si>
  <si>
    <t>Execução de piso de concreto moldado in loco, usinado, acabamento convencional, espessura 8 cm, armado</t>
  </si>
  <si>
    <t xml:space="preserve"> 3.2.4 </t>
  </si>
  <si>
    <t>Pintura acrílica cor verde colonial</t>
  </si>
  <si>
    <t xml:space="preserve"> 3.3 </t>
  </si>
  <si>
    <t>Serviço 03 - Caixas de inspeção vizinho</t>
  </si>
  <si>
    <t xml:space="preserve"> 3.3.1 </t>
  </si>
  <si>
    <t>Caixa subterrânea de passagem dimensões internas 30x30x40cm, alv 1/2 tijolo comum revestida, fundo lastro concreto 5 cm, tampa concreto armado 6 cm</t>
  </si>
  <si>
    <t xml:space="preserve"> 3.3.2 </t>
  </si>
  <si>
    <t xml:space="preserve"> 3.4 </t>
  </si>
  <si>
    <t>Serviço 04 - Instalação de espelho</t>
  </si>
  <si>
    <t xml:space="preserve"> 3.4.1 </t>
  </si>
  <si>
    <t>Espelho comum 3 mm c/ moldura alumínio dim 50X60 cm</t>
  </si>
  <si>
    <t xml:space="preserve"> 3.5 </t>
  </si>
  <si>
    <t>Serviço 05 - Piso porcelanato com rodapés</t>
  </si>
  <si>
    <t xml:space="preserve"> 3.5.1 </t>
  </si>
  <si>
    <t xml:space="preserve"> 3.5.2 </t>
  </si>
  <si>
    <t xml:space="preserve"> 3.5.3 </t>
  </si>
  <si>
    <t>Lastro de concreto impermeabilizado esp 4 cm</t>
  </si>
  <si>
    <t xml:space="preserve"> 3.5.4 </t>
  </si>
  <si>
    <t xml:space="preserve"> 3.5.5 </t>
  </si>
  <si>
    <t>Regularização de superfície com nata de cimento e bianco esp 0,5 cm</t>
  </si>
  <si>
    <t xml:space="preserve"> 3.5.6 </t>
  </si>
  <si>
    <t>Revestimento em porcelanato esmaltado acetinado para área interna e ambiente com acesso ao exterior, grupo de absorção BIa, resistência química B, assentado com argamassa colante industrializada, rejuntado (aprovar amostra com o Gestor/Fiscalização).</t>
  </si>
  <si>
    <t xml:space="preserve"> 3.5.7 </t>
  </si>
  <si>
    <t>Rodapé em porcelanato esmaltado acetinado para área interna e ambiente com acesso ao exterior, grupo de absorção BIa, resistência química B, assentado com argamassa colante industrializada, rejuntado</t>
  </si>
  <si>
    <t xml:space="preserve"> 3.6 </t>
  </si>
  <si>
    <t>Serviço 06 - Intervenções Instalação Elétrica</t>
  </si>
  <si>
    <t xml:space="preserve"> 3.6.1 </t>
  </si>
  <si>
    <t>Mini-disjuntor termomagnético, unipolar 127/220 V, corrente de 10 A até 32 A</t>
  </si>
  <si>
    <t>Dispositivo diferencial residual de 63 A x 30 mA - 4 pólos</t>
  </si>
  <si>
    <t>Supressor de surto monofásico, Fase-Terra, In &gt; ou = 20 kA, Imax. de surto de 65 até 80 kA</t>
  </si>
  <si>
    <t>Barra condutora chata em cobre de 3/4´ x 3/16´, inclusive acessórios de fixação</t>
  </si>
  <si>
    <t>Barra de neutro e/ou terra</t>
  </si>
  <si>
    <t>Isolador em epóxi de 1 kV para barramento</t>
  </si>
  <si>
    <t>Remoção de interruptores, tomadas, botão de campainha ou cigarra</t>
  </si>
  <si>
    <t>Plugue com 2P+T de 10A, 250V</t>
  </si>
  <si>
    <t>Tomada 2P+T de 10 A - 250 V,</t>
  </si>
  <si>
    <t>Interruptor simples (2 módulos), 10A/250V, incluindo suporte e placa</t>
  </si>
  <si>
    <t xml:space="preserve"> 3.6.2 </t>
  </si>
  <si>
    <t>Luminárias</t>
  </si>
  <si>
    <t>Luminária LED quadrada de embutir com difusor em acrílico translúcido, 4000 K, fluxo luminoso de 3400 a 3596 lm,  potência de 32 a 36 W</t>
  </si>
  <si>
    <t>Remoção de aparelho de iluminação ou projetor fixo em teto, piso ou parede</t>
  </si>
  <si>
    <t xml:space="preserve"> 3.7 </t>
  </si>
  <si>
    <t>Serviço 07 - Substituição de esquadria madeira</t>
  </si>
  <si>
    <t xml:space="preserve"> 3.7.1 </t>
  </si>
  <si>
    <t xml:space="preserve"> 3.7.2 </t>
  </si>
  <si>
    <t>Janela de madeira, caixa do batente, marco 10 cm, com 2 folhas de abrir tipo veneziana e 2 folhas guilhotinas para vidro, guarnição, alisar e ferragens. Fixação com parafusos e espuma expansiva.</t>
  </si>
  <si>
    <t xml:space="preserve"> 3.7.3 </t>
  </si>
  <si>
    <t>Vidro canelado de 4 mm</t>
  </si>
  <si>
    <t xml:space="preserve"> 3.7.4 </t>
  </si>
  <si>
    <t>Esmalte sintético acetinado em madeira (pigmentado), acabamento em 3 demãos, cor verde colonial</t>
  </si>
  <si>
    <t xml:space="preserve"> 3.8 </t>
  </si>
  <si>
    <t>Serviço 08 - Forro gesso acartonado com acabamento pintura</t>
  </si>
  <si>
    <t xml:space="preserve"> 3.8.1 </t>
  </si>
  <si>
    <t>Forro de gesso acartonado, acabamento entabicado, inclusive estrutura e alçapão com requadro estruturado</t>
  </si>
  <si>
    <t xml:space="preserve"> 3.8.2 </t>
  </si>
  <si>
    <t>Massa corrida base PVA</t>
  </si>
  <si>
    <t xml:space="preserve"> 3.8.3 </t>
  </si>
  <si>
    <t>Tinta látex PVA em forro, antimofo em massa, inclusive preparo</t>
  </si>
  <si>
    <t xml:space="preserve"> 3.9 </t>
  </si>
  <si>
    <t>Serviço 09 - Piso concreto pedestres</t>
  </si>
  <si>
    <t xml:space="preserve"> 3.9.1 </t>
  </si>
  <si>
    <t xml:space="preserve"> 3.9.2 </t>
  </si>
  <si>
    <t xml:space="preserve"> 3.9.3 </t>
  </si>
  <si>
    <t>Execução de piso de concreto moldado in loco, usinado, acabamento convencional, espessura 6 cm, armado</t>
  </si>
  <si>
    <t xml:space="preserve"> 3.9.4 </t>
  </si>
  <si>
    <t xml:space="preserve"> 3.10 </t>
  </si>
  <si>
    <t>Serviço 10 - Correção umidade parede Fachada 03 (repintura inclusa na Fachada 03)</t>
  </si>
  <si>
    <t xml:space="preserve"> 3.10.1 </t>
  </si>
  <si>
    <t>Demolição manual de revestimento em massa</t>
  </si>
  <si>
    <t xml:space="preserve"> 3.10.2 </t>
  </si>
  <si>
    <t>Chapisco aplicado em alvenaria</t>
  </si>
  <si>
    <t xml:space="preserve"> 3.10.3 </t>
  </si>
  <si>
    <t xml:space="preserve"> 3.10.4 </t>
  </si>
  <si>
    <t xml:space="preserve"> 3.11 </t>
  </si>
  <si>
    <t xml:space="preserve"> 3.11.1 </t>
  </si>
  <si>
    <t>Limpeza com jato de alta pressão</t>
  </si>
  <si>
    <t xml:space="preserve"> 3.11.2 </t>
  </si>
  <si>
    <t>Lixamento  de madeira para aplicação de fundo ou pintura</t>
  </si>
  <si>
    <t xml:space="preserve"> 3.11.3 </t>
  </si>
  <si>
    <t>Remoção óleo, esmalte ou verniz em esq madeira com produtos quimicos</t>
  </si>
  <si>
    <t xml:space="preserve"> 3.11.4 </t>
  </si>
  <si>
    <t>Esmalte sintético acetinado em madeira (pigmentado), acabamento em 3 demãos</t>
  </si>
  <si>
    <t xml:space="preserve"> 3.12 </t>
  </si>
  <si>
    <t>Serviço 12 - Revitalização mureta orla</t>
  </si>
  <si>
    <t xml:space="preserve"> 3.12.1 </t>
  </si>
  <si>
    <t xml:space="preserve"> 3.12.2 </t>
  </si>
  <si>
    <t>Alvenaria de blocos de concreto estrutural, FCK 8 MPa, dim 14x19x39 cm, largura da parede 14 cm</t>
  </si>
  <si>
    <t xml:space="preserve"> 3.12.3 </t>
  </si>
  <si>
    <t xml:space="preserve"> 3.12.4 </t>
  </si>
  <si>
    <t>Emboço ou massa única em argamassa, traço 1:2:8, aplicado manualmente, espessura 35 mm</t>
  </si>
  <si>
    <t>Aplicação manual de tinta látex acrílica em paredes externas ou internas com 2 demãos</t>
  </si>
  <si>
    <t xml:space="preserve"> 3.13 </t>
  </si>
  <si>
    <t>Serviço 13 - Correção argamassa externa</t>
  </si>
  <si>
    <t xml:space="preserve"> 3.13.1 </t>
  </si>
  <si>
    <t xml:space="preserve"> 3.13.2 </t>
  </si>
  <si>
    <t xml:space="preserve"> 3.13.3 </t>
  </si>
  <si>
    <t xml:space="preserve"> 3.14 </t>
  </si>
  <si>
    <t>Serviço 14 - Repintura esquadrias madeira</t>
  </si>
  <si>
    <t xml:space="preserve"> 3.14.1 </t>
  </si>
  <si>
    <t xml:space="preserve"> 3.14.2 </t>
  </si>
  <si>
    <t>Remoção  esmalte em esq madeira com produtos quimicos</t>
  </si>
  <si>
    <t xml:space="preserve"> 3.14.3 </t>
  </si>
  <si>
    <t xml:space="preserve"> 3.15 </t>
  </si>
  <si>
    <t>Serviço 15 - Repintura esquadrias metálicas</t>
  </si>
  <si>
    <t xml:space="preserve"> 3.15.1 </t>
  </si>
  <si>
    <t>Remoção esmalte em esq metálica com lixamento</t>
  </si>
  <si>
    <t>Remoção  esmalte em esq metálica com produtos quimicos</t>
  </si>
  <si>
    <t>Esmalte à base água em superfície metálica, cor verde colonial, 2 demãos</t>
  </si>
  <si>
    <t xml:space="preserve"> 3.16 </t>
  </si>
  <si>
    <t>Serviço 16 - Limpeza com jato de alta pressão</t>
  </si>
  <si>
    <t xml:space="preserve"> 3.16.1 </t>
  </si>
  <si>
    <t xml:space="preserve"> 3.17 </t>
  </si>
  <si>
    <t>Serviço 17 - Correção acionamento porta metálica</t>
  </si>
  <si>
    <t xml:space="preserve"> 3.17.1 </t>
  </si>
  <si>
    <t>Retirada esquadria madeira/metálica</t>
  </si>
  <si>
    <t>Serralheiro com encargos complementares</t>
  </si>
  <si>
    <t>H</t>
  </si>
  <si>
    <t>Auxiliar de serralheiro com encargos complementares</t>
  </si>
  <si>
    <t>Recolocação de esquadrias metálicas</t>
  </si>
  <si>
    <t xml:space="preserve"> 3.18 </t>
  </si>
  <si>
    <t>Serviço 18 - Reposição vidro fantasia</t>
  </si>
  <si>
    <t xml:space="preserve"> 3.18.1 </t>
  </si>
  <si>
    <t xml:space="preserve"> 3.19 </t>
  </si>
  <si>
    <t>Servico 19 - Desentortar corrimão</t>
  </si>
  <si>
    <t xml:space="preserve"> 3.19.1 </t>
  </si>
  <si>
    <t>Retirada e recolocação corrimão metálico</t>
  </si>
  <si>
    <t xml:space="preserve"> 3.19.2 </t>
  </si>
  <si>
    <t xml:space="preserve"> 3.19.3 </t>
  </si>
  <si>
    <t xml:space="preserve"> 3.20 </t>
  </si>
  <si>
    <t>Serviço 20 - Pintura corrimão</t>
  </si>
  <si>
    <t xml:space="preserve"> 3.20.1 </t>
  </si>
  <si>
    <t>Remoção óleo, esmalte ou verniz em esq madeira com lixamento</t>
  </si>
  <si>
    <t xml:space="preserve"> 3.21 </t>
  </si>
  <si>
    <t>Serviço 21 - Instalação veda frestas em portas e janelas</t>
  </si>
  <si>
    <t xml:space="preserve"> 3.21.1 </t>
  </si>
  <si>
    <t>Espuma adesiva destacável, largura 9 mm, composição EPDM para vedação de frestas em portas e janelas</t>
  </si>
  <si>
    <t xml:space="preserve"> 3.22 </t>
  </si>
  <si>
    <t>Serviço 22 - Instalação ar condicionado split - Recepção</t>
  </si>
  <si>
    <t xml:space="preserve"> 3.22.1 </t>
  </si>
  <si>
    <t>Ar condicionado split invert, hi-wall (parede), ciclo frio, 12.000 BTU/h</t>
  </si>
  <si>
    <t xml:space="preserve"> 3.23 </t>
  </si>
  <si>
    <t>Serviço 23 - Instalação bancada granito larg 60 cm</t>
  </si>
  <si>
    <t xml:space="preserve"> 3.23.1 </t>
  </si>
  <si>
    <t>Tampo granito ITAUNAS, esp 2 cm, dimensões 250x60 cm com 4 mão francesa</t>
  </si>
  <si>
    <t xml:space="preserve"> 3.24 </t>
  </si>
  <si>
    <t>Serviço 24 - Pintura piso concreto pedestres</t>
  </si>
  <si>
    <t xml:space="preserve"> 3.24.1 </t>
  </si>
  <si>
    <t xml:space="preserve"> 3.25 </t>
  </si>
  <si>
    <t xml:space="preserve"> 3.25.1 </t>
  </si>
  <si>
    <t xml:space="preserve"> 3.26 </t>
  </si>
  <si>
    <t>Serviço 26 - Instalação de toldo</t>
  </si>
  <si>
    <t xml:space="preserve"> 3.26.1 </t>
  </si>
  <si>
    <t>Toldo em lona, dimensões 125x125 cm</t>
  </si>
  <si>
    <t xml:space="preserve"> 3.27 </t>
  </si>
  <si>
    <t>Serviço 27 - Fechamento vão</t>
  </si>
  <si>
    <t xml:space="preserve"> 3.27.1 </t>
  </si>
  <si>
    <t>Alvenaria de vedação de blocos cerâmicos furados na horizontal, dimensões 9x19x39 cm, largura da parede 9 cm, e argamassa de assentamento com preparo manual</t>
  </si>
  <si>
    <t xml:space="preserve"> 3.27.2 </t>
  </si>
  <si>
    <t xml:space="preserve"> 3.27.3 </t>
  </si>
  <si>
    <t xml:space="preserve"> 3.28 </t>
  </si>
  <si>
    <t>Serviço 28 - Repintura paredes internas</t>
  </si>
  <si>
    <t xml:space="preserve"> 3.28.1 </t>
  </si>
  <si>
    <t xml:space="preserve"> 3.28.2 </t>
  </si>
  <si>
    <t xml:space="preserve"> 3.29 </t>
  </si>
  <si>
    <t>Serviço 29 - Repintura paredes externas</t>
  </si>
  <si>
    <t xml:space="preserve"> 3.29.1 </t>
  </si>
  <si>
    <t xml:space="preserve"> 3.30 </t>
  </si>
  <si>
    <t>Serviço 30 - Repintura externa esmalte branco (detalhe pilares fachada 01)</t>
  </si>
  <si>
    <t xml:space="preserve"> 3.30.1 </t>
  </si>
  <si>
    <t xml:space="preserve"> 3.30.2 </t>
  </si>
  <si>
    <t>Esmalte sintético acetinado em madeira (pigmentado), acabamento em 3 demãos cor chumbo</t>
  </si>
  <si>
    <t xml:space="preserve"> 3.30.3 </t>
  </si>
  <si>
    <t>Esmalte sintético acetinado em madeira (pigmentado), acabamento em 3 demãos cor branca</t>
  </si>
  <si>
    <t xml:space="preserve"> 3.31 </t>
  </si>
  <si>
    <t>Serviço 31 - Repintura externa esmalte cinza (arrimo)</t>
  </si>
  <si>
    <t xml:space="preserve"> 3.31.1 </t>
  </si>
  <si>
    <t>Aplicação manual de tinta látex acrílica em paredes externas ou internas com 2 demãos, cor chumbo</t>
  </si>
  <si>
    <t xml:space="preserve"> 3.32 </t>
  </si>
  <si>
    <t>Serviço 32 - Repintura externa esmalte verde (estrutura madeira)</t>
  </si>
  <si>
    <t xml:space="preserve"> 3.32.1 </t>
  </si>
  <si>
    <t xml:space="preserve"> 3.32.2 </t>
  </si>
  <si>
    <t xml:space="preserve"> 3.32.3 </t>
  </si>
  <si>
    <t>Esmalte sintético acetinado em madeira (pigmentado), acabamento em 3 demãos - cor verde colonial</t>
  </si>
  <si>
    <t xml:space="preserve"> 3.33 </t>
  </si>
  <si>
    <t>Serviço 33 - Restauração esquadria madeira</t>
  </si>
  <si>
    <t xml:space="preserve"> 3.33.1 </t>
  </si>
  <si>
    <t xml:space="preserve"> 3.33.2 </t>
  </si>
  <si>
    <t>Fornecimento de peças diversas em madeira cedro ou similar para restaurar esquadrias em madeira</t>
  </si>
  <si>
    <t>Carpinteiro de esquadrias com encargos complementares</t>
  </si>
  <si>
    <t>Ajudante de carpinteiro com encargos complementares</t>
  </si>
  <si>
    <t xml:space="preserve"> 3.34 </t>
  </si>
  <si>
    <t xml:space="preserve"> 3.34.1 </t>
  </si>
  <si>
    <t xml:space="preserve"> 3.35 </t>
  </si>
  <si>
    <t>Serviço 35 - Acesso Bloco C</t>
  </si>
  <si>
    <t xml:space="preserve"> 3.35.1 </t>
  </si>
  <si>
    <t>Escavação em terra</t>
  </si>
  <si>
    <t xml:space="preserve"> 3.35.2 </t>
  </si>
  <si>
    <t>Agulhamento fundo valas c/ maco 30 kg</t>
  </si>
  <si>
    <t>Forma madeira comum</t>
  </si>
  <si>
    <t>kg</t>
  </si>
  <si>
    <t>Concreto usinado, FCK = 25 Mpa</t>
  </si>
  <si>
    <t xml:space="preserve"> 3.36 </t>
  </si>
  <si>
    <t>Serviço 36 - Reforço estrutural sôbre porta acesso Bloco C</t>
  </si>
  <si>
    <t xml:space="preserve"> 3.36.1 </t>
  </si>
  <si>
    <t>Argamassa graute</t>
  </si>
  <si>
    <t xml:space="preserve"> 3.37 </t>
  </si>
  <si>
    <t>Serviço 37 - Revestimento com argamassa</t>
  </si>
  <si>
    <t xml:space="preserve"> 3.37.1 </t>
  </si>
  <si>
    <t xml:space="preserve"> 3.37.2 </t>
  </si>
  <si>
    <t>Serviço 38 - Pintura interna acrílico</t>
  </si>
  <si>
    <t>Pintura látex acrílica standard, aplicação manual em paredes, em duas demãos</t>
  </si>
  <si>
    <t>Serviço 39 - Porta acústica</t>
  </si>
  <si>
    <t>Folha de porta acústica em madeira, com ferragens</t>
  </si>
  <si>
    <t>Serviço 40 - Reconstrução cobertura Bloco C</t>
  </si>
  <si>
    <t>Remoção telhas cerâmica, de forma manual</t>
  </si>
  <si>
    <t>Retirada estrutura madeira</t>
  </si>
  <si>
    <t>Estrutura de madeira tesourada para telha de barro</t>
  </si>
  <si>
    <t>Subcobertura com manta plástica revestida por película de alumínio, incluso transporte vertical</t>
  </si>
  <si>
    <t>Cobertura em telha cerâmica tipo portuguesa</t>
  </si>
  <si>
    <t>Espigão de barro emboçado</t>
  </si>
  <si>
    <t xml:space="preserve"> 4 </t>
  </si>
  <si>
    <t>SERV COMPLEMENTARES</t>
  </si>
  <si>
    <t xml:space="preserve"> 4.1 </t>
  </si>
  <si>
    <t>Proteção e Combate Incêndio</t>
  </si>
  <si>
    <t xml:space="preserve"> 4.1.1 </t>
  </si>
  <si>
    <t>Extintor portátil para incêndio com carga PQS 12 kg 20, classe BC</t>
  </si>
  <si>
    <t xml:space="preserve"> 4.1.2 </t>
  </si>
  <si>
    <t>Extintor portátil de incêndio com carga de água pressurizada 10 litros, classe A</t>
  </si>
  <si>
    <t xml:space="preserve"> 4.2 </t>
  </si>
  <si>
    <t>Acabamentos em granito</t>
  </si>
  <si>
    <t xml:space="preserve"> 4.2.1 </t>
  </si>
  <si>
    <t xml:space="preserve"> 4.2.2 </t>
  </si>
  <si>
    <t>Peitoril e/ou soleira em granito, espessura de 2 cm e largura de 21 cm até 30 cm, acabamento polido</t>
  </si>
  <si>
    <t xml:space="preserve"> 4.3 </t>
  </si>
  <si>
    <t>Esquadria em aluminio</t>
  </si>
  <si>
    <t xml:space="preserve"> 4.3.1 </t>
  </si>
  <si>
    <t>Porta correr alumínio, cor branca, linha 30, vedação folhas externas em palhetas e folhas internas em vidro liso</t>
  </si>
  <si>
    <t xml:space="preserve"> 4.4 </t>
  </si>
  <si>
    <t>Acabamento forros PVC</t>
  </si>
  <si>
    <t xml:space="preserve"> 4.4.1 </t>
  </si>
  <si>
    <t>Acabamento para forro (roda-forro) em perfil metálico e plástico</t>
  </si>
  <si>
    <t xml:space="preserve"> 4.5 </t>
  </si>
  <si>
    <t>Comunicação visual</t>
  </si>
  <si>
    <t xml:space="preserve"> 4.5.1 </t>
  </si>
  <si>
    <t>Placa identificação PVC texto em vinil - Modelo A</t>
  </si>
  <si>
    <t xml:space="preserve"> 4.6 </t>
  </si>
  <si>
    <t>Paisagismo</t>
  </si>
  <si>
    <t xml:space="preserve"> 4.6.1 </t>
  </si>
  <si>
    <t>Grama São Carlos em placas, Axonopus obtusifolius</t>
  </si>
  <si>
    <t xml:space="preserve"> 4.6.2 </t>
  </si>
  <si>
    <t>Arbusto bico-de-papagaio, Euphorbia pulcherrima</t>
  </si>
  <si>
    <t xml:space="preserve"> 4.6.3 </t>
  </si>
  <si>
    <t>Palmae Jerivá, Syagrus romanzoffiana, altura entre 2,00 e 4,00 m</t>
  </si>
  <si>
    <t xml:space="preserve"> 4.6.4 </t>
  </si>
  <si>
    <t>Tutor em madeira para proteção de mudas de árvore</t>
  </si>
  <si>
    <t xml:space="preserve"> 4.7 </t>
  </si>
  <si>
    <t>Limpeza final</t>
  </si>
  <si>
    <t xml:space="preserve"> 4.7.1 </t>
  </si>
  <si>
    <t>Limpeza final da obra</t>
  </si>
  <si>
    <t xml:space="preserve">Casa 08 – Rua das Paineiras – Campus da Universidade de São Paulo de Ribeirão Preto - Latitude 21º09’43.3”S e Longitude 47º51’27.5”W
</t>
  </si>
  <si>
    <t xml:space="preserve"> 2.2.3 </t>
  </si>
  <si>
    <t>Corte, recorte e remoção de tronco de árvore inclusive as raízes (dap) 60cm≤Ø&lt;100 cm - MS 03</t>
  </si>
  <si>
    <t>Limpeza com remoção de entulho de obra  (material volumoso e misturado por alvenaria, terra, madeira, papel, tronco de árvore, plástico e metal) com caçamba metálica</t>
  </si>
  <si>
    <t xml:space="preserve"> 2.4.2 </t>
  </si>
  <si>
    <t>SERVIÇOS numeração inserida em ◊</t>
  </si>
  <si>
    <t>Regularização e compactação manual de terreno com soquete  - esp. média 15 cm</t>
  </si>
  <si>
    <t>Caixa subterrânea de passagem dimensões internas 80x80x80cm, alv 1/2 tijolo comum revestida, fundo lastro concreto 5 cm, tampa concreto armado 6 cm</t>
  </si>
  <si>
    <t xml:space="preserve"> 3.3.3 </t>
  </si>
  <si>
    <t>Caixa subterrânea de passagem dimensões internas 60x60x60cm, alv 1/2 tijolo comum revestida, fundo lastro concreto 6 cm, tampa concreto armado 6 cm</t>
  </si>
  <si>
    <t xml:space="preserve"> 3.3.4 </t>
  </si>
  <si>
    <t>Caixa subterrânea de passagem dimensões internas 60x40x40cm, alv 1/2 tijolo comum revestida, fundo lastro concreto 5 cm, tampa concreto armado 6 cm</t>
  </si>
  <si>
    <t>Cabo de cobre nu, têmpera mole, classe 2, de 50 mm²</t>
  </si>
  <si>
    <t>Caixa de inspeção para aterremento, circular, em polietileno, Ø interno 30 cm</t>
  </si>
  <si>
    <t xml:space="preserve"> 3.6.3 </t>
  </si>
  <si>
    <t>Conector grampo metálico tipo olhal, para SPDA, para haste de aterramento Ø 3/4'' e cabos de 10 A 50 mm2</t>
  </si>
  <si>
    <t xml:space="preserve"> 3.6.4 </t>
  </si>
  <si>
    <t>Haste de aterramento, Ø 3/4", com 3 metros</t>
  </si>
  <si>
    <t xml:space="preserve"> 3.6.5 </t>
  </si>
  <si>
    <t>Caixa de equalização, de embutir, em aço com barramento, de 200 x 200 mm e tampa</t>
  </si>
  <si>
    <t xml:space="preserve"> 3.6.6 </t>
  </si>
  <si>
    <t>Caixas</t>
  </si>
  <si>
    <t xml:space="preserve"> 3.6.6.1 </t>
  </si>
  <si>
    <t>Condulete Ø 3/4"</t>
  </si>
  <si>
    <t xml:space="preserve"> 3.6.6.2 </t>
  </si>
  <si>
    <t>Caixa elétrica 4"x4" autotravante para furo circular, em PVC, instalada na parede a 30 cm do piso</t>
  </si>
  <si>
    <t>Tubulação</t>
  </si>
  <si>
    <t>Eletroduto rígido roscável, PVC, DN 32 mm (1”)</t>
  </si>
  <si>
    <t>Eletroduto rígido, em eletroduto rígido, em aço zincado ou galvanizado, tipo pesado DN=3/4", aparente</t>
  </si>
  <si>
    <t>Caixa de derivação embutida ou externa para rodapé técnico duplo</t>
  </si>
  <si>
    <t>Caixa para tomadas: de energia, RJ, sobressalente, interruptor ou espelho, com pintura eletrostática, para rodapé técnico duplo</t>
  </si>
  <si>
    <t>Tê duplo de 90°, horizontal ou vertical, e tampa com pintura eletrostática</t>
  </si>
  <si>
    <t>Curva vertical dupla de 90°, interna ou externa e tampa com pintura eletrostática</t>
  </si>
  <si>
    <t>Curva horizontal dupla de 90°, interna ou externa e tampa com pintura eletrostática</t>
  </si>
  <si>
    <t>Terminal de fechamento ou mata junta com pintura eletrostática, para rodapé técnico duplo</t>
  </si>
  <si>
    <t>Rodapé técnico duplo, e tampa com pintura eletrostática</t>
  </si>
  <si>
    <t>Fiação</t>
  </si>
  <si>
    <t>Cabo flexível de cobre multipolar 3x1,5 mm2  0,6/1KV  (isolação não halogenado)</t>
  </si>
  <si>
    <t>Cabo de cobre flexível de 2,5 mm², isolamento 0,6/1 kV - 90°C - baixa emissão de fumaça e gases</t>
  </si>
  <si>
    <t>Cabo de cobre de 2,5 mm², isolamento 750 V - isolação em PVC 70°C</t>
  </si>
  <si>
    <t>Cabo de cobre flexível de 35 mm², isolamento 0,6/1 kV - 90°C - baixa emissão de fumaça e gases</t>
  </si>
  <si>
    <t>Terminal de compressão para cabo de 2,5 mm²</t>
  </si>
  <si>
    <t>Conector split-bolt para cabo de 35 mm², latão, simples</t>
  </si>
  <si>
    <t>Tomadas - quadros</t>
  </si>
  <si>
    <t>Mini-disjuntor termomagnético, bipolar 220/380 V, corrente de 10 A até 32 A</t>
  </si>
  <si>
    <t>Mini-disjuntor termomagnético, tripolar 220/380 V, corrente de 40 A até 50 A</t>
  </si>
  <si>
    <t>Quadro de distribuição universal de embutir, para disjuntores 56 DIN / 40 Bolt-on - 225 A - sem componentes</t>
  </si>
  <si>
    <t>Terminal estanhado com 1 furo e 1 compressão - 50 mm²</t>
  </si>
  <si>
    <t>Terminal estanhado com 1 furo e 1 compressão - 16 mm²</t>
  </si>
  <si>
    <t>Tomada alta de embutir (1 módulo), 2P+T 20 A, sem suporte e sem placa</t>
  </si>
  <si>
    <t xml:space="preserve"> 3.11.5 </t>
  </si>
  <si>
    <t xml:space="preserve"> 3.16.2 </t>
  </si>
  <si>
    <t xml:space="preserve"> 3.16.3 </t>
  </si>
  <si>
    <t xml:space="preserve"> 3.16.4 </t>
  </si>
  <si>
    <t xml:space="preserve"> 3.18.2 </t>
  </si>
  <si>
    <t xml:space="preserve"> 3.18.3 </t>
  </si>
  <si>
    <t xml:space="preserve"> 3.23.2 </t>
  </si>
  <si>
    <t xml:space="preserve"> 3.25.2 </t>
  </si>
  <si>
    <t xml:space="preserve"> 3.25.3 </t>
  </si>
  <si>
    <t xml:space="preserve"> 3.26.2 </t>
  </si>
  <si>
    <t>Tratamento de fissuras estáveis</t>
  </si>
  <si>
    <t xml:space="preserve"> 3.26.3 </t>
  </si>
  <si>
    <t xml:space="preserve"> 3.26.4 </t>
  </si>
  <si>
    <t xml:space="preserve"> 3.27.4 </t>
  </si>
  <si>
    <t xml:space="preserve"> 3.28.3 </t>
  </si>
  <si>
    <t xml:space="preserve"> 3.31.2 </t>
  </si>
  <si>
    <t xml:space="preserve"> 3.31.3 </t>
  </si>
  <si>
    <t xml:space="preserve"> 3.31.4 </t>
  </si>
  <si>
    <t xml:space="preserve"> 3.31.5 </t>
  </si>
  <si>
    <t xml:space="preserve"> 3.31.6 </t>
  </si>
  <si>
    <t xml:space="preserve"> 3.32.4 </t>
  </si>
  <si>
    <t xml:space="preserve"> 3.32.5 </t>
  </si>
  <si>
    <t xml:space="preserve"> 3.32.6 </t>
  </si>
  <si>
    <t xml:space="preserve"> 3.32.7 </t>
  </si>
  <si>
    <t xml:space="preserve"> 3.32.8 </t>
  </si>
  <si>
    <t xml:space="preserve"> 3.32.9 </t>
  </si>
  <si>
    <t xml:space="preserve"> 3.32.10 </t>
  </si>
  <si>
    <t xml:space="preserve"> 3.32.11 </t>
  </si>
  <si>
    <t xml:space="preserve"> 3.34.2 </t>
  </si>
  <si>
    <t xml:space="preserve"> 3.37.3 </t>
  </si>
  <si>
    <t xml:space="preserve"> 3.37.4 </t>
  </si>
  <si>
    <t xml:space="preserve"> 3.37.5 </t>
  </si>
  <si>
    <t xml:space="preserve"> 3.37.6 </t>
  </si>
  <si>
    <t>Arbusto ixora vermelha, Ixora coccinea, altura entre 0,40 e 0,60 m</t>
  </si>
  <si>
    <t xml:space="preserve"> 4.6.5 </t>
  </si>
  <si>
    <t>Aterramento</t>
  </si>
  <si>
    <t xml:space="preserve"> 3.6.1.1 </t>
  </si>
  <si>
    <t xml:space="preserve"> 3.6.1.2 </t>
  </si>
  <si>
    <t xml:space="preserve"> 3.6.2.1 </t>
  </si>
  <si>
    <t xml:space="preserve"> 3.6.2.2 </t>
  </si>
  <si>
    <t xml:space="preserve"> 3.6.2.3 </t>
  </si>
  <si>
    <t xml:space="preserve"> 3.6.2.4 </t>
  </si>
  <si>
    <t xml:space="preserve"> 3.6.2.5 </t>
  </si>
  <si>
    <t xml:space="preserve"> 3.6.2.6 </t>
  </si>
  <si>
    <t xml:space="preserve"> 3.6.2.7 </t>
  </si>
  <si>
    <t xml:space="preserve"> 3.6.2.8 </t>
  </si>
  <si>
    <t xml:space="preserve"> 3.6.2.9 </t>
  </si>
  <si>
    <t xml:space="preserve"> 3.6.3.1 </t>
  </si>
  <si>
    <t xml:space="preserve"> 3.6.3.2 </t>
  </si>
  <si>
    <t xml:space="preserve"> 3.6.3.3 </t>
  </si>
  <si>
    <t xml:space="preserve"> 3.6.3.4 </t>
  </si>
  <si>
    <t xml:space="preserve"> 3.6.3.5 </t>
  </si>
  <si>
    <t xml:space="preserve"> 3.6.3.6 </t>
  </si>
  <si>
    <t xml:space="preserve"> 3.6.4.1 </t>
  </si>
  <si>
    <t xml:space="preserve"> 3.6.4.2 </t>
  </si>
  <si>
    <t xml:space="preserve"> 3.6.4.3 </t>
  </si>
  <si>
    <t xml:space="preserve"> 3.6.4.4 </t>
  </si>
  <si>
    <t xml:space="preserve"> 3.6.4.5 </t>
  </si>
  <si>
    <t xml:space="preserve"> 3.6.4.6 </t>
  </si>
  <si>
    <t xml:space="preserve"> 3.6.4.7 </t>
  </si>
  <si>
    <t xml:space="preserve"> 3.6.4.8 </t>
  </si>
  <si>
    <t xml:space="preserve"> 3.6.4.9 </t>
  </si>
  <si>
    <t xml:space="preserve"> 3.6.4.10 </t>
  </si>
  <si>
    <t xml:space="preserve"> 3.6.4.11 </t>
  </si>
  <si>
    <t xml:space="preserve"> 3.6.4.12 </t>
  </si>
  <si>
    <t xml:space="preserve"> 3.6.4.13 </t>
  </si>
  <si>
    <t xml:space="preserve"> 3.6.4.14 </t>
  </si>
  <si>
    <t xml:space="preserve"> 3.6.4.15 </t>
  </si>
  <si>
    <t xml:space="preserve"> 3.6.4.16 </t>
  </si>
  <si>
    <t xml:space="preserve"> 3.6.5.1 </t>
  </si>
  <si>
    <t xml:space="preserve"> 3.6.5.2 </t>
  </si>
  <si>
    <t xml:space="preserve"> 3.6.6.3 </t>
  </si>
  <si>
    <t xml:space="preserve"> 3.6.6.4 </t>
  </si>
  <si>
    <t xml:space="preserve"> 3.6.6.5 </t>
  </si>
  <si>
    <t>1º MÊS</t>
  </si>
  <si>
    <t>2º MÊS</t>
  </si>
  <si>
    <t>3º MÊS</t>
  </si>
  <si>
    <t>4º MÊS</t>
  </si>
  <si>
    <t>5º MÊS</t>
  </si>
  <si>
    <t>FACULDADE DE MEDICINA DE RIBEIRÃO PRETO - FMRP USP</t>
  </si>
  <si>
    <t>Quant.</t>
  </si>
  <si>
    <t>Valor Unit com BDI</t>
  </si>
  <si>
    <t>Total</t>
  </si>
  <si>
    <t>M. O.</t>
  </si>
  <si>
    <t>MAT.</t>
  </si>
  <si>
    <t>Unid:</t>
  </si>
  <si>
    <t>Casa 08 – Rua das Paineiras – Campus da Universidade de São Paulo de Ribeirão Preto - Latitude 21º09’43.3”S e Longitude 47º51’27.5”W</t>
  </si>
  <si>
    <t>INFORMAR O PERCENTUAL DE BDI NA COLUNA AO LADO →→→→→→→→</t>
  </si>
  <si>
    <t>OS VALORES UNITÁRIOS, DE MATERIAL E MÃO DE OBRA, DEVEM PREVER O PERCENTUAL DE BDI ACIMA INFORMADO</t>
  </si>
  <si>
    <t>OBS.: ESSA PLANILHA JÁ CONTEMPLA TODAS AS FÓRMULAS. FAVOR PREENCHER APENAS AS CASAS MARCADAS EM "AMARELO" (PERCENTUAL DO BDI E VALORES UNITÁRIOS DE MATERIAL E MÃO DE OBRA)</t>
  </si>
  <si>
    <t>CONDIÇÕES DA PROPOSTA</t>
  </si>
  <si>
    <t>PRAZO DE PAGAMENTO</t>
  </si>
  <si>
    <t>28 (vinte e oito) dias após a entrega da Nota Fiscal referente ao serviço executado no período</t>
  </si>
  <si>
    <t>PRAZO DE ENTREGA</t>
  </si>
  <si>
    <t>VALIDADE DA PROPOSTA</t>
  </si>
  <si>
    <t>60 (sessenta) dias</t>
  </si>
  <si>
    <t>GARANTIA DO SERVIÇO</t>
  </si>
  <si>
    <t>05 (cinco) anos</t>
  </si>
  <si>
    <t>Observação: Nos valores acima deverão estar inclusos, além do lucro, todas e quaisquer despesas de responsabilidade do Proponente que, direta ou indiretamente, decorram do fornecimento do objeto licitado.</t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</si>
  <si>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</si>
  <si>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</si>
  <si>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</si>
  <si>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</si>
  <si>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</si>
  <si>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</si>
  <si>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</si>
  <si>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</si>
  <si>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CPF nº</t>
  </si>
  <si>
    <t>RG nº</t>
  </si>
  <si>
    <t>CONTA DO BANCO DO BRASIL:</t>
  </si>
  <si>
    <t>Data:</t>
  </si>
  <si>
    <t>Assinatura</t>
  </si>
  <si>
    <t>150 (cento e cinquenta) dias conforme 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</si>
</sst>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_ ;\-#,##0.00\ "/>
    <numFmt numFmtId="166" formatCode="_(* #,##0.00_);_(* \(#,##0.00\);_(* &quot;-&quot;??_);_(@_)"/>
  </numFmts>
  <fonts count="16" x14ac:knownFonts="1">
    <font>
      <sz val="11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0000CC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i/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9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DFF0D8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3" borderId="0" applyNumberFormat="0" applyBorder="0" applyAlignment="0" applyProtection="0"/>
    <xf numFmtId="166" fontId="3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4" fillId="2" borderId="1" xfId="2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/>
    </xf>
    <xf numFmtId="0" fontId="6" fillId="0" borderId="0" xfId="0" applyFont="1"/>
    <xf numFmtId="0" fontId="5" fillId="4" borderId="11" xfId="0" applyFont="1" applyFill="1" applyBorder="1" applyAlignment="1">
      <alignment vertical="center"/>
    </xf>
    <xf numFmtId="166" fontId="5" fillId="5" borderId="20" xfId="5" applyFont="1" applyFill="1" applyBorder="1" applyAlignment="1">
      <alignment horizontal="center" vertical="center"/>
    </xf>
    <xf numFmtId="10" fontId="7" fillId="6" borderId="21" xfId="4" applyNumberFormat="1" applyFont="1" applyFill="1" applyBorder="1" applyAlignment="1">
      <alignment horizontal="center" vertical="center"/>
    </xf>
    <xf numFmtId="10" fontId="8" fillId="0" borderId="21" xfId="4" applyNumberFormat="1" applyFont="1" applyFill="1" applyBorder="1" applyAlignment="1">
      <alignment horizontal="center" vertical="center"/>
    </xf>
    <xf numFmtId="10" fontId="6" fillId="0" borderId="21" xfId="3" applyNumberFormat="1" applyFont="1" applyFill="1" applyBorder="1" applyAlignment="1">
      <alignment horizontal="center" vertical="center"/>
    </xf>
    <xf numFmtId="10" fontId="7" fillId="6" borderId="22" xfId="3" applyNumberFormat="1" applyFont="1" applyFill="1" applyBorder="1" applyAlignment="1">
      <alignment horizontal="center" vertical="center"/>
    </xf>
    <xf numFmtId="166" fontId="6" fillId="0" borderId="24" xfId="5" applyFont="1" applyBorder="1" applyAlignment="1">
      <alignment horizontal="center" vertical="center"/>
    </xf>
    <xf numFmtId="4" fontId="7" fillId="0" borderId="25" xfId="3" applyNumberFormat="1" applyFont="1" applyFill="1" applyBorder="1" applyAlignment="1" applyProtection="1">
      <alignment horizontal="center" vertical="center"/>
      <protection locked="0"/>
    </xf>
    <xf numFmtId="10" fontId="6" fillId="0" borderId="24" xfId="3" applyNumberFormat="1" applyFont="1" applyFill="1" applyBorder="1" applyAlignment="1">
      <alignment horizontal="center" vertical="center"/>
    </xf>
    <xf numFmtId="10" fontId="7" fillId="6" borderId="25" xfId="3" applyNumberFormat="1" applyFont="1" applyFill="1" applyBorder="1" applyAlignment="1">
      <alignment horizontal="center" vertical="center"/>
    </xf>
    <xf numFmtId="4" fontId="7" fillId="0" borderId="25" xfId="3" applyNumberFormat="1" applyFont="1" applyFill="1" applyBorder="1" applyAlignment="1">
      <alignment horizontal="center" vertical="center"/>
    </xf>
    <xf numFmtId="10" fontId="6" fillId="0" borderId="24" xfId="3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44" fontId="5" fillId="4" borderId="29" xfId="2" applyFont="1" applyFill="1" applyBorder="1" applyAlignment="1">
      <alignment vertical="center"/>
    </xf>
    <xf numFmtId="10" fontId="5" fillId="4" borderId="30" xfId="3" applyNumberFormat="1" applyFont="1" applyFill="1" applyBorder="1" applyAlignment="1">
      <alignment horizontal="center" vertical="center"/>
    </xf>
    <xf numFmtId="44" fontId="5" fillId="4" borderId="18" xfId="2" applyFont="1" applyFill="1" applyBorder="1" applyAlignment="1">
      <alignment vertical="center"/>
    </xf>
    <xf numFmtId="166" fontId="5" fillId="4" borderId="10" xfId="5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6" fontId="6" fillId="0" borderId="0" xfId="5" applyFont="1" applyBorder="1" applyAlignment="1">
      <alignment horizontal="center" vertical="center"/>
    </xf>
    <xf numFmtId="166" fontId="6" fillId="0" borderId="16" xfId="5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166" fontId="6" fillId="0" borderId="6" xfId="5" applyFont="1" applyBorder="1" applyAlignment="1">
      <alignment horizontal="center" vertical="center"/>
    </xf>
    <xf numFmtId="166" fontId="6" fillId="0" borderId="13" xfId="5" applyFont="1" applyBorder="1" applyAlignment="1">
      <alignment horizontal="center" vertical="center"/>
    </xf>
    <xf numFmtId="10" fontId="7" fillId="0" borderId="21" xfId="4" applyNumberFormat="1" applyFont="1" applyFill="1" applyBorder="1" applyAlignment="1">
      <alignment horizontal="center" vertical="center"/>
    </xf>
    <xf numFmtId="10" fontId="5" fillId="0" borderId="24" xfId="3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0" fontId="5" fillId="4" borderId="31" xfId="3" applyNumberFormat="1" applyFont="1" applyFill="1" applyBorder="1" applyAlignment="1">
      <alignment horizontal="center" vertical="center"/>
    </xf>
    <xf numFmtId="166" fontId="5" fillId="4" borderId="14" xfId="5" applyFont="1" applyFill="1" applyBorder="1" applyAlignment="1">
      <alignment horizontal="right" vertical="center"/>
    </xf>
    <xf numFmtId="166" fontId="5" fillId="4" borderId="15" xfId="5" applyFont="1" applyFill="1" applyBorder="1" applyAlignment="1">
      <alignment horizontal="right" vertical="center"/>
    </xf>
    <xf numFmtId="0" fontId="9" fillId="0" borderId="0" xfId="0" applyFont="1"/>
    <xf numFmtId="10" fontId="9" fillId="0" borderId="0" xfId="0" applyNumberFormat="1" applyFont="1"/>
    <xf numFmtId="0" fontId="4" fillId="2" borderId="0" xfId="0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13" borderId="38" xfId="0" applyFont="1" applyFill="1" applyBorder="1" applyAlignment="1" applyProtection="1">
      <alignment horizontal="left" vertical="center" wrapText="1"/>
      <protection locked="0"/>
    </xf>
    <xf numFmtId="0" fontId="11" fillId="13" borderId="39" xfId="0" applyFont="1" applyFill="1" applyBorder="1" applyAlignment="1" applyProtection="1">
      <alignment horizontal="left" vertical="center" wrapText="1"/>
      <protection locked="0"/>
    </xf>
    <xf numFmtId="0" fontId="11" fillId="13" borderId="40" xfId="0" applyFont="1" applyFill="1" applyBorder="1" applyAlignment="1" applyProtection="1">
      <alignment horizontal="left" vertical="center" wrapText="1"/>
      <protection locked="0"/>
    </xf>
    <xf numFmtId="0" fontId="10" fillId="13" borderId="35" xfId="0" applyFont="1" applyFill="1" applyBorder="1" applyAlignment="1" applyProtection="1">
      <alignment horizontal="center" vertical="center" wrapText="1"/>
    </xf>
    <xf numFmtId="10" fontId="10" fillId="10" borderId="38" xfId="0" applyNumberFormat="1" applyFont="1" applyFill="1" applyBorder="1" applyAlignment="1" applyProtection="1">
      <alignment horizontal="center" vertical="center" wrapText="1"/>
      <protection locked="0"/>
    </xf>
    <xf numFmtId="10" fontId="10" fillId="10" borderId="40" xfId="0" applyNumberFormat="1" applyFont="1" applyFill="1" applyBorder="1" applyAlignment="1" applyProtection="1">
      <alignment horizontal="center" vertical="center" wrapText="1"/>
      <protection locked="0"/>
    </xf>
    <xf numFmtId="0" fontId="10" fillId="11" borderId="38" xfId="0" applyFont="1" applyFill="1" applyBorder="1" applyAlignment="1" applyProtection="1">
      <alignment horizontal="center" vertical="center" wrapText="1"/>
    </xf>
    <xf numFmtId="0" fontId="10" fillId="11" borderId="39" xfId="0" applyFont="1" applyFill="1" applyBorder="1" applyAlignment="1" applyProtection="1">
      <alignment horizontal="center" vertical="center" wrapText="1"/>
    </xf>
    <xf numFmtId="0" fontId="10" fillId="11" borderId="40" xfId="0" applyFont="1" applyFill="1" applyBorder="1" applyAlignment="1" applyProtection="1">
      <alignment horizontal="center" vertical="center" wrapText="1"/>
    </xf>
    <xf numFmtId="0" fontId="10" fillId="12" borderId="38" xfId="0" applyFont="1" applyFill="1" applyBorder="1" applyAlignment="1" applyProtection="1">
      <alignment horizontal="center" vertical="center" wrapText="1"/>
    </xf>
    <xf numFmtId="0" fontId="10" fillId="12" borderId="39" xfId="0" applyFont="1" applyFill="1" applyBorder="1" applyAlignment="1" applyProtection="1">
      <alignment horizontal="center" vertical="center" wrapText="1"/>
    </xf>
    <xf numFmtId="0" fontId="10" fillId="12" borderId="40" xfId="0" applyFont="1" applyFill="1" applyBorder="1" applyAlignment="1" applyProtection="1">
      <alignment horizontal="center" vertical="center" wrapText="1"/>
    </xf>
    <xf numFmtId="0" fontId="10" fillId="13" borderId="38" xfId="0" applyFont="1" applyFill="1" applyBorder="1" applyAlignment="1" applyProtection="1">
      <alignment horizontal="left" vertical="center" wrapText="1"/>
    </xf>
    <xf numFmtId="0" fontId="10" fillId="13" borderId="39" xfId="0" applyFont="1" applyFill="1" applyBorder="1" applyAlignment="1" applyProtection="1">
      <alignment horizontal="left" vertical="center" wrapText="1"/>
    </xf>
    <xf numFmtId="0" fontId="10" fillId="13" borderId="40" xfId="0" applyFont="1" applyFill="1" applyBorder="1" applyAlignment="1" applyProtection="1">
      <alignment horizontal="left" vertical="center" wrapText="1"/>
    </xf>
    <xf numFmtId="0" fontId="10" fillId="13" borderId="38" xfId="0" applyFont="1" applyFill="1" applyBorder="1" applyAlignment="1" applyProtection="1">
      <alignment horizontal="center" vertical="center" wrapText="1"/>
    </xf>
    <xf numFmtId="0" fontId="10" fillId="13" borderId="39" xfId="0" applyFont="1" applyFill="1" applyBorder="1" applyAlignment="1" applyProtection="1">
      <alignment horizontal="center" vertical="center" wrapText="1"/>
    </xf>
    <xf numFmtId="0" fontId="10" fillId="13" borderId="40" xfId="0" applyFont="1" applyFill="1" applyBorder="1" applyAlignment="1" applyProtection="1">
      <alignment horizontal="center" vertical="center" wrapText="1"/>
    </xf>
    <xf numFmtId="0" fontId="10" fillId="10" borderId="35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4" fontId="4" fillId="2" borderId="0" xfId="0" applyNumberFormat="1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justify" vertical="center"/>
    </xf>
    <xf numFmtId="0" fontId="5" fillId="4" borderId="32" xfId="0" applyFont="1" applyFill="1" applyBorder="1" applyAlignment="1">
      <alignment horizontal="right" vertical="center"/>
    </xf>
    <xf numFmtId="0" fontId="5" fillId="4" borderId="33" xfId="0" applyFont="1" applyFill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44" fontId="6" fillId="0" borderId="18" xfId="2" applyFont="1" applyBorder="1" applyAlignment="1">
      <alignment horizontal="left" vertical="center"/>
    </xf>
    <xf numFmtId="44" fontId="6" fillId="0" borderId="21" xfId="2" applyFont="1" applyBorder="1" applyAlignment="1">
      <alignment horizontal="left" vertical="center"/>
    </xf>
    <xf numFmtId="10" fontId="6" fillId="0" borderId="18" xfId="3" applyNumberFormat="1" applyFont="1" applyBorder="1" applyAlignment="1">
      <alignment horizontal="center" vertical="center"/>
    </xf>
    <xf numFmtId="10" fontId="6" fillId="0" borderId="21" xfId="3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44" fontId="6" fillId="0" borderId="27" xfId="2" applyFont="1" applyBorder="1" applyAlignment="1">
      <alignment horizontal="left" vertical="center"/>
    </xf>
    <xf numFmtId="10" fontId="6" fillId="0" borderId="27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166" fontId="5" fillId="5" borderId="9" xfId="5" applyFont="1" applyFill="1" applyBorder="1" applyAlignment="1">
      <alignment horizontal="center" vertical="center"/>
    </xf>
    <xf numFmtId="166" fontId="5" fillId="5" borderId="14" xfId="5" applyFont="1" applyFill="1" applyBorder="1" applyAlignment="1">
      <alignment horizontal="center" vertical="center"/>
    </xf>
    <xf numFmtId="166" fontId="5" fillId="5" borderId="18" xfId="5" applyFont="1" applyFill="1" applyBorder="1" applyAlignment="1">
      <alignment horizontal="center" vertical="center"/>
    </xf>
    <xf numFmtId="166" fontId="5" fillId="5" borderId="10" xfId="5" applyFont="1" applyFill="1" applyBorder="1" applyAlignment="1">
      <alignment horizontal="center" vertical="center"/>
    </xf>
    <xf numFmtId="166" fontId="5" fillId="5" borderId="15" xfId="5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 applyProtection="1">
      <alignment horizontal="center" vertical="center" wrapText="1"/>
    </xf>
    <xf numFmtId="0" fontId="11" fillId="0" borderId="35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justify" vertical="center" wrapText="1"/>
    </xf>
    <xf numFmtId="0" fontId="11" fillId="0" borderId="38" xfId="0" applyFont="1" applyFill="1" applyBorder="1" applyAlignment="1" applyProtection="1">
      <alignment horizontal="left" vertical="center" wrapText="1"/>
    </xf>
    <xf numFmtId="0" fontId="11" fillId="0" borderId="39" xfId="0" applyFont="1" applyFill="1" applyBorder="1" applyAlignment="1" applyProtection="1">
      <alignment horizontal="left" vertical="center" wrapText="1"/>
    </xf>
    <xf numFmtId="0" fontId="11" fillId="0" borderId="40" xfId="0" applyFont="1" applyFill="1" applyBorder="1" applyAlignment="1" applyProtection="1">
      <alignment horizontal="left" vertical="center" wrapText="1"/>
    </xf>
    <xf numFmtId="0" fontId="10" fillId="2" borderId="35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justify" vertical="center" wrapText="1"/>
    </xf>
    <xf numFmtId="0" fontId="10" fillId="2" borderId="35" xfId="0" applyFont="1" applyFill="1" applyBorder="1" applyAlignment="1" applyProtection="1">
      <alignment horizontal="justify" vertical="center" wrapText="1"/>
    </xf>
    <xf numFmtId="0" fontId="10" fillId="9" borderId="35" xfId="0" applyFont="1" applyFill="1" applyBorder="1" applyAlignment="1" applyProtection="1">
      <alignment horizontal="center" vertical="center" wrapText="1"/>
    </xf>
    <xf numFmtId="0" fontId="10" fillId="9" borderId="35" xfId="0" applyFont="1" applyFill="1" applyBorder="1" applyAlignment="1" applyProtection="1">
      <alignment horizontal="center" vertical="center" wrapText="1"/>
    </xf>
    <xf numFmtId="0" fontId="12" fillId="7" borderId="35" xfId="0" applyFont="1" applyFill="1" applyBorder="1" applyAlignment="1" applyProtection="1">
      <alignment horizontal="center" vertical="center" wrapText="1"/>
    </xf>
    <xf numFmtId="0" fontId="12" fillId="7" borderId="35" xfId="0" applyFont="1" applyFill="1" applyBorder="1" applyAlignment="1" applyProtection="1">
      <alignment horizontal="justify" vertical="center" wrapText="1"/>
    </xf>
    <xf numFmtId="43" fontId="12" fillId="7" borderId="35" xfId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justify" vertical="center" wrapText="1"/>
    </xf>
    <xf numFmtId="0" fontId="14" fillId="8" borderId="35" xfId="0" applyFont="1" applyFill="1" applyBorder="1" applyAlignment="1" applyProtection="1">
      <alignment horizontal="center" vertical="center" wrapText="1"/>
    </xf>
    <xf numFmtId="0" fontId="14" fillId="8" borderId="35" xfId="0" applyFont="1" applyFill="1" applyBorder="1" applyAlignment="1" applyProtection="1">
      <alignment horizontal="justify" vertical="center" wrapText="1"/>
    </xf>
    <xf numFmtId="2" fontId="14" fillId="8" borderId="35" xfId="1" applyNumberFormat="1" applyFont="1" applyFill="1" applyBorder="1" applyAlignment="1" applyProtection="1">
      <alignment horizontal="center" vertical="center" wrapText="1"/>
    </xf>
    <xf numFmtId="43" fontId="14" fillId="8" borderId="35" xfId="1" applyFont="1" applyFill="1" applyBorder="1" applyAlignment="1" applyProtection="1">
      <alignment horizontal="center" vertical="center" wrapText="1"/>
    </xf>
    <xf numFmtId="43" fontId="11" fillId="0" borderId="0" xfId="0" applyNumberFormat="1" applyFont="1" applyAlignment="1" applyProtection="1">
      <alignment horizontal="justify" vertical="center" wrapText="1"/>
    </xf>
    <xf numFmtId="2" fontId="12" fillId="7" borderId="35" xfId="1" applyNumberFormat="1" applyFont="1" applyFill="1" applyBorder="1" applyAlignment="1" applyProtection="1">
      <alignment horizontal="center" vertical="center" wrapText="1"/>
    </xf>
    <xf numFmtId="43" fontId="13" fillId="0" borderId="0" xfId="0" applyNumberFormat="1" applyFont="1" applyAlignment="1" applyProtection="1">
      <alignment horizontal="justify" vertical="center" wrapText="1"/>
    </xf>
    <xf numFmtId="43" fontId="12" fillId="0" borderId="34" xfId="1" applyFont="1" applyFill="1" applyBorder="1" applyAlignment="1" applyProtection="1">
      <alignment horizontal="justify" vertical="center" wrapText="1"/>
    </xf>
    <xf numFmtId="2" fontId="14" fillId="8" borderId="35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justify" vertical="center" wrapText="1"/>
    </xf>
    <xf numFmtId="0" fontId="15" fillId="0" borderId="0" xfId="0" applyFont="1" applyAlignment="1" applyProtection="1">
      <alignment horizontal="justify" vertical="center" wrapText="1"/>
    </xf>
    <xf numFmtId="43" fontId="12" fillId="8" borderId="35" xfId="1" applyFont="1" applyFill="1" applyBorder="1" applyAlignment="1" applyProtection="1">
      <alignment horizontal="center" vertical="center" wrapText="1"/>
    </xf>
    <xf numFmtId="7" fontId="12" fillId="8" borderId="35" xfId="1" applyNumberFormat="1" applyFont="1" applyFill="1" applyBorder="1" applyAlignment="1" applyProtection="1">
      <alignment horizontal="center" vertical="center" wrapText="1"/>
    </xf>
    <xf numFmtId="7" fontId="12" fillId="8" borderId="35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43" fontId="14" fillId="14" borderId="35" xfId="1" applyFont="1" applyFill="1" applyBorder="1" applyAlignment="1" applyProtection="1">
      <alignment horizontal="center" vertical="center" wrapText="1"/>
      <protection locked="0"/>
    </xf>
    <xf numFmtId="43" fontId="12" fillId="7" borderId="35" xfId="1" applyFont="1" applyFill="1" applyBorder="1" applyAlignment="1" applyProtection="1">
      <alignment horizontal="center" vertical="center" wrapText="1"/>
      <protection locked="0"/>
    </xf>
    <xf numFmtId="0" fontId="14" fillId="14" borderId="35" xfId="0" applyFont="1" applyFill="1" applyBorder="1" applyAlignment="1" applyProtection="1">
      <alignment horizontal="center" vertical="center" wrapText="1"/>
      <protection locked="0"/>
    </xf>
  </cellXfs>
  <cellStyles count="6">
    <cellStyle name="Ênfase6" xfId="4" builtinId="49"/>
    <cellStyle name="Moeda" xfId="2" builtinId="4"/>
    <cellStyle name="Normal" xfId="0" builtinId="0"/>
    <cellStyle name="Porcentagem" xfId="3" builtinId="5"/>
    <cellStyle name="Vírgula" xfId="1" builtinId="3"/>
    <cellStyle name="Vírgula 2" xfId="5"/>
  </cellStyles>
  <dxfs count="1">
    <dxf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showGridLines="0" tabSelected="1" showOutlineSymbols="0" zoomScaleNormal="100" zoomScaleSheetLayoutView="136" workbookViewId="0">
      <selection activeCell="E9" sqref="E9:F250"/>
    </sheetView>
  </sheetViews>
  <sheetFormatPr defaultRowHeight="12.75" x14ac:dyDescent="0.2"/>
  <cols>
    <col min="1" max="1" width="6.125" style="143" bestFit="1" customWidth="1"/>
    <col min="2" max="2" width="40.25" style="121" customWidth="1"/>
    <col min="3" max="3" width="3.5" style="143" customWidth="1"/>
    <col min="4" max="4" width="6.25" style="143" bestFit="1" customWidth="1"/>
    <col min="5" max="7" width="7.625" style="143" bestFit="1" customWidth="1"/>
    <col min="8" max="9" width="9.375" style="143" bestFit="1" customWidth="1"/>
    <col min="10" max="10" width="11" style="143" bestFit="1" customWidth="1"/>
    <col min="11" max="16384" width="9" style="121"/>
  </cols>
  <sheetData>
    <row r="1" spans="1:12" s="116" customFormat="1" ht="15.75" customHeight="1" x14ac:dyDescent="0.2">
      <c r="A1" s="114" t="s">
        <v>15</v>
      </c>
      <c r="B1" s="115" t="s">
        <v>492</v>
      </c>
      <c r="C1" s="115"/>
      <c r="D1" s="115"/>
      <c r="E1" s="115"/>
      <c r="F1" s="115"/>
      <c r="G1" s="115"/>
      <c r="H1" s="115"/>
      <c r="I1" s="115"/>
      <c r="J1" s="115"/>
    </row>
    <row r="2" spans="1:12" s="116" customFormat="1" ht="15.75" customHeight="1" x14ac:dyDescent="0.2">
      <c r="A2" s="114" t="s">
        <v>491</v>
      </c>
      <c r="B2" s="117" t="s">
        <v>485</v>
      </c>
      <c r="C2" s="118"/>
      <c r="D2" s="118"/>
      <c r="E2" s="118"/>
      <c r="F2" s="118"/>
      <c r="G2" s="118"/>
      <c r="H2" s="118"/>
      <c r="I2" s="118"/>
      <c r="J2" s="119"/>
    </row>
    <row r="3" spans="1:12" s="116" customFormat="1" ht="25.5" customHeight="1" x14ac:dyDescent="0.2">
      <c r="A3" s="66" t="s">
        <v>493</v>
      </c>
      <c r="B3" s="66"/>
      <c r="C3" s="66"/>
      <c r="D3" s="66"/>
      <c r="E3" s="66"/>
      <c r="F3" s="66"/>
      <c r="G3" s="66"/>
      <c r="H3" s="66"/>
      <c r="I3" s="52"/>
      <c r="J3" s="53"/>
    </row>
    <row r="4" spans="1:12" ht="12.75" customHeight="1" x14ac:dyDescent="0.2">
      <c r="A4" s="120" t="s">
        <v>0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2" ht="11.25" customHeight="1" x14ac:dyDescent="0.2">
      <c r="A5" s="120" t="s">
        <v>1</v>
      </c>
      <c r="B5" s="122" t="s">
        <v>2</v>
      </c>
      <c r="C5" s="123" t="s">
        <v>29</v>
      </c>
      <c r="D5" s="123" t="s">
        <v>486</v>
      </c>
      <c r="E5" s="123" t="s">
        <v>487</v>
      </c>
      <c r="F5" s="123"/>
      <c r="G5" s="123"/>
      <c r="H5" s="123" t="s">
        <v>488</v>
      </c>
      <c r="I5" s="123"/>
      <c r="J5" s="123"/>
    </row>
    <row r="6" spans="1:12" ht="13.5" customHeight="1" x14ac:dyDescent="0.2">
      <c r="A6" s="120"/>
      <c r="B6" s="122"/>
      <c r="C6" s="123"/>
      <c r="D6" s="123"/>
      <c r="E6" s="124" t="s">
        <v>489</v>
      </c>
      <c r="F6" s="124" t="s">
        <v>490</v>
      </c>
      <c r="G6" s="124" t="s">
        <v>488</v>
      </c>
      <c r="H6" s="124" t="s">
        <v>489</v>
      </c>
      <c r="I6" s="124" t="s">
        <v>490</v>
      </c>
      <c r="J6" s="124" t="s">
        <v>488</v>
      </c>
    </row>
    <row r="7" spans="1:12" s="128" customFormat="1" x14ac:dyDescent="0.2">
      <c r="A7" s="125" t="s">
        <v>42</v>
      </c>
      <c r="B7" s="126" t="s">
        <v>4</v>
      </c>
      <c r="C7" s="125"/>
      <c r="D7" s="127"/>
      <c r="E7" s="127"/>
      <c r="F7" s="127"/>
      <c r="G7" s="127"/>
      <c r="H7" s="127"/>
      <c r="I7" s="127"/>
      <c r="J7" s="127">
        <f>J8+J10</f>
        <v>0</v>
      </c>
    </row>
    <row r="8" spans="1:12" s="128" customFormat="1" x14ac:dyDescent="0.2">
      <c r="A8" s="125" t="s">
        <v>43</v>
      </c>
      <c r="B8" s="126" t="s">
        <v>44</v>
      </c>
      <c r="C8" s="125"/>
      <c r="D8" s="127"/>
      <c r="E8" s="127"/>
      <c r="F8" s="127"/>
      <c r="G8" s="127"/>
      <c r="H8" s="127"/>
      <c r="I8" s="127"/>
      <c r="J8" s="127">
        <f>SUM(J9)</f>
        <v>0</v>
      </c>
    </row>
    <row r="9" spans="1:12" s="128" customFormat="1" x14ac:dyDescent="0.2">
      <c r="A9" s="129" t="s">
        <v>45</v>
      </c>
      <c r="B9" s="130" t="s">
        <v>46</v>
      </c>
      <c r="C9" s="129" t="s">
        <v>5</v>
      </c>
      <c r="D9" s="131">
        <v>2.4</v>
      </c>
      <c r="E9" s="144"/>
      <c r="F9" s="144"/>
      <c r="G9" s="132">
        <f>E9+F9</f>
        <v>0</v>
      </c>
      <c r="H9" s="132">
        <f>ROUND(D9*E9,2)</f>
        <v>0</v>
      </c>
      <c r="I9" s="132">
        <f>ROUND(D9*F9,2)</f>
        <v>0</v>
      </c>
      <c r="J9" s="132">
        <f>H9+I9</f>
        <v>0</v>
      </c>
      <c r="L9" s="133"/>
    </row>
    <row r="10" spans="1:12" s="128" customFormat="1" x14ac:dyDescent="0.2">
      <c r="A10" s="125" t="s">
        <v>47</v>
      </c>
      <c r="B10" s="126" t="s">
        <v>48</v>
      </c>
      <c r="C10" s="125"/>
      <c r="D10" s="134"/>
      <c r="E10" s="145"/>
      <c r="F10" s="145"/>
      <c r="G10" s="127"/>
      <c r="H10" s="127"/>
      <c r="I10" s="127"/>
      <c r="J10" s="127">
        <f>SUM(J11:J13)</f>
        <v>0</v>
      </c>
    </row>
    <row r="11" spans="1:12" s="128" customFormat="1" ht="25.5" x14ac:dyDescent="0.2">
      <c r="A11" s="129" t="s">
        <v>49</v>
      </c>
      <c r="B11" s="130" t="s">
        <v>50</v>
      </c>
      <c r="C11" s="129" t="s">
        <v>51</v>
      </c>
      <c r="D11" s="131">
        <v>5</v>
      </c>
      <c r="E11" s="144"/>
      <c r="F11" s="144"/>
      <c r="G11" s="132">
        <f t="shared" ref="G11:G13" si="0">E11+F11</f>
        <v>0</v>
      </c>
      <c r="H11" s="132">
        <f>ROUND(D11*E11,2)</f>
        <v>0</v>
      </c>
      <c r="I11" s="132">
        <f>ROUND(D11*F11,2)</f>
        <v>0</v>
      </c>
      <c r="J11" s="132">
        <f t="shared" ref="J11:J13" si="1">H11+I11</f>
        <v>0</v>
      </c>
    </row>
    <row r="12" spans="1:12" s="128" customFormat="1" ht="25.5" x14ac:dyDescent="0.2">
      <c r="A12" s="129" t="s">
        <v>52</v>
      </c>
      <c r="B12" s="130" t="s">
        <v>53</v>
      </c>
      <c r="C12" s="129" t="s">
        <v>51</v>
      </c>
      <c r="D12" s="131">
        <v>5</v>
      </c>
      <c r="E12" s="144"/>
      <c r="F12" s="144"/>
      <c r="G12" s="132">
        <f t="shared" si="0"/>
        <v>0</v>
      </c>
      <c r="H12" s="132">
        <f>ROUND(D12*E12,2)</f>
        <v>0</v>
      </c>
      <c r="I12" s="132">
        <f>ROUND(D12*F12,2)</f>
        <v>0</v>
      </c>
      <c r="J12" s="132">
        <f t="shared" si="1"/>
        <v>0</v>
      </c>
      <c r="L12" s="135"/>
    </row>
    <row r="13" spans="1:12" s="128" customFormat="1" ht="25.5" x14ac:dyDescent="0.2">
      <c r="A13" s="129" t="s">
        <v>54</v>
      </c>
      <c r="B13" s="130" t="s">
        <v>55</v>
      </c>
      <c r="C13" s="129" t="s">
        <v>51</v>
      </c>
      <c r="D13" s="131">
        <v>5</v>
      </c>
      <c r="E13" s="144"/>
      <c r="F13" s="144"/>
      <c r="G13" s="132">
        <f t="shared" si="0"/>
        <v>0</v>
      </c>
      <c r="H13" s="132">
        <f>ROUND(D13*E13,2)</f>
        <v>0</v>
      </c>
      <c r="I13" s="132">
        <f>ROUND(D13*F13,2)</f>
        <v>0</v>
      </c>
      <c r="J13" s="132">
        <f t="shared" si="1"/>
        <v>0</v>
      </c>
    </row>
    <row r="14" spans="1:12" s="128" customFormat="1" x14ac:dyDescent="0.2">
      <c r="A14" s="125" t="s">
        <v>56</v>
      </c>
      <c r="B14" s="126" t="s">
        <v>36</v>
      </c>
      <c r="C14" s="125"/>
      <c r="D14" s="134"/>
      <c r="E14" s="145"/>
      <c r="F14" s="145"/>
      <c r="G14" s="127"/>
      <c r="H14" s="127"/>
      <c r="I14" s="127"/>
      <c r="J14" s="127">
        <f>SUM(J15,J24,J28,J30)</f>
        <v>0</v>
      </c>
    </row>
    <row r="15" spans="1:12" s="128" customFormat="1" x14ac:dyDescent="0.2">
      <c r="A15" s="125" t="s">
        <v>57</v>
      </c>
      <c r="B15" s="126" t="s">
        <v>8</v>
      </c>
      <c r="C15" s="125"/>
      <c r="D15" s="134"/>
      <c r="E15" s="145"/>
      <c r="F15" s="145"/>
      <c r="G15" s="127"/>
      <c r="H15" s="127"/>
      <c r="I15" s="127"/>
      <c r="J15" s="127">
        <f>SUM(J16:J23)</f>
        <v>0</v>
      </c>
    </row>
    <row r="16" spans="1:12" s="128" customFormat="1" ht="25.5" x14ac:dyDescent="0.2">
      <c r="A16" s="129" t="s">
        <v>58</v>
      </c>
      <c r="B16" s="130" t="s">
        <v>59</v>
      </c>
      <c r="C16" s="129" t="s">
        <v>5</v>
      </c>
      <c r="D16" s="131">
        <v>18.208500000000001</v>
      </c>
      <c r="E16" s="144"/>
      <c r="F16" s="144"/>
      <c r="G16" s="132">
        <f t="shared" ref="G16:G23" si="2">E16+F16</f>
        <v>0</v>
      </c>
      <c r="H16" s="132">
        <f t="shared" ref="H16:H23" si="3">ROUND(D16*E16,2)</f>
        <v>0</v>
      </c>
      <c r="I16" s="132">
        <f t="shared" ref="I16:I23" si="4">ROUND(D16*F16,2)</f>
        <v>0</v>
      </c>
      <c r="J16" s="132">
        <f t="shared" ref="J16:J23" si="5">H16+I16</f>
        <v>0</v>
      </c>
    </row>
    <row r="17" spans="1:12" s="128" customFormat="1" ht="25.5" x14ac:dyDescent="0.2">
      <c r="A17" s="129" t="s">
        <v>60</v>
      </c>
      <c r="B17" s="130" t="s">
        <v>61</v>
      </c>
      <c r="C17" s="129" t="s">
        <v>5</v>
      </c>
      <c r="D17" s="131">
        <v>61.98</v>
      </c>
      <c r="E17" s="144"/>
      <c r="F17" s="144"/>
      <c r="G17" s="132">
        <f t="shared" si="2"/>
        <v>0</v>
      </c>
      <c r="H17" s="132">
        <f t="shared" si="3"/>
        <v>0</v>
      </c>
      <c r="I17" s="132">
        <f t="shared" si="4"/>
        <v>0</v>
      </c>
      <c r="J17" s="132">
        <f t="shared" si="5"/>
        <v>0</v>
      </c>
    </row>
    <row r="18" spans="1:12" s="128" customFormat="1" ht="25.5" x14ac:dyDescent="0.2">
      <c r="A18" s="129" t="s">
        <v>62</v>
      </c>
      <c r="B18" s="130" t="s">
        <v>63</v>
      </c>
      <c r="C18" s="129" t="s">
        <v>5</v>
      </c>
      <c r="D18" s="131">
        <v>23.71</v>
      </c>
      <c r="E18" s="144"/>
      <c r="F18" s="144"/>
      <c r="G18" s="132">
        <f t="shared" si="2"/>
        <v>0</v>
      </c>
      <c r="H18" s="132">
        <f t="shared" si="3"/>
        <v>0</v>
      </c>
      <c r="I18" s="132">
        <f t="shared" si="4"/>
        <v>0</v>
      </c>
      <c r="J18" s="132">
        <f t="shared" si="5"/>
        <v>0</v>
      </c>
      <c r="L18" s="135"/>
    </row>
    <row r="19" spans="1:12" s="128" customFormat="1" ht="38.25" x14ac:dyDescent="0.2">
      <c r="A19" s="129" t="s">
        <v>64</v>
      </c>
      <c r="B19" s="130" t="s">
        <v>65</v>
      </c>
      <c r="C19" s="129" t="s">
        <v>7</v>
      </c>
      <c r="D19" s="131">
        <v>90.24</v>
      </c>
      <c r="E19" s="144"/>
      <c r="F19" s="144"/>
      <c r="G19" s="132">
        <f t="shared" si="2"/>
        <v>0</v>
      </c>
      <c r="H19" s="132">
        <f t="shared" si="3"/>
        <v>0</v>
      </c>
      <c r="I19" s="132">
        <f t="shared" si="4"/>
        <v>0</v>
      </c>
      <c r="J19" s="132">
        <f t="shared" si="5"/>
        <v>0</v>
      </c>
    </row>
    <row r="20" spans="1:12" s="128" customFormat="1" x14ac:dyDescent="0.2">
      <c r="A20" s="129" t="s">
        <v>66</v>
      </c>
      <c r="B20" s="130" t="s">
        <v>67</v>
      </c>
      <c r="C20" s="129" t="s">
        <v>7</v>
      </c>
      <c r="D20" s="131">
        <v>1.0739540000000001</v>
      </c>
      <c r="E20" s="144"/>
      <c r="F20" s="144"/>
      <c r="G20" s="132">
        <f t="shared" si="2"/>
        <v>0</v>
      </c>
      <c r="H20" s="132">
        <f t="shared" si="3"/>
        <v>0</v>
      </c>
      <c r="I20" s="132">
        <f t="shared" si="4"/>
        <v>0</v>
      </c>
      <c r="J20" s="132">
        <f t="shared" si="5"/>
        <v>0</v>
      </c>
    </row>
    <row r="21" spans="1:12" s="128" customFormat="1" x14ac:dyDescent="0.2">
      <c r="A21" s="129" t="s">
        <v>68</v>
      </c>
      <c r="B21" s="130" t="s">
        <v>69</v>
      </c>
      <c r="C21" s="129" t="s">
        <v>5</v>
      </c>
      <c r="D21" s="131">
        <v>40.158000000000001</v>
      </c>
      <c r="E21" s="144"/>
      <c r="F21" s="144"/>
      <c r="G21" s="132">
        <f t="shared" si="2"/>
        <v>0</v>
      </c>
      <c r="H21" s="132">
        <f t="shared" si="3"/>
        <v>0</v>
      </c>
      <c r="I21" s="132">
        <f t="shared" si="4"/>
        <v>0</v>
      </c>
      <c r="J21" s="132">
        <f t="shared" si="5"/>
        <v>0</v>
      </c>
    </row>
    <row r="22" spans="1:12" s="128" customFormat="1" ht="25.5" x14ac:dyDescent="0.2">
      <c r="A22" s="129" t="s">
        <v>70</v>
      </c>
      <c r="B22" s="130" t="s">
        <v>71</v>
      </c>
      <c r="C22" s="129" t="s">
        <v>7</v>
      </c>
      <c r="D22" s="131">
        <v>2.5009999999999999</v>
      </c>
      <c r="E22" s="144"/>
      <c r="F22" s="144"/>
      <c r="G22" s="132">
        <f t="shared" si="2"/>
        <v>0</v>
      </c>
      <c r="H22" s="132">
        <f t="shared" si="3"/>
        <v>0</v>
      </c>
      <c r="I22" s="132">
        <f t="shared" si="4"/>
        <v>0</v>
      </c>
      <c r="J22" s="132">
        <f t="shared" si="5"/>
        <v>0</v>
      </c>
    </row>
    <row r="23" spans="1:12" s="128" customFormat="1" x14ac:dyDescent="0.2">
      <c r="A23" s="129" t="s">
        <v>72</v>
      </c>
      <c r="B23" s="130" t="s">
        <v>73</v>
      </c>
      <c r="C23" s="129" t="s">
        <v>7</v>
      </c>
      <c r="D23" s="131">
        <v>1.54</v>
      </c>
      <c r="E23" s="144"/>
      <c r="F23" s="144"/>
      <c r="G23" s="132">
        <f t="shared" si="2"/>
        <v>0</v>
      </c>
      <c r="H23" s="132">
        <f t="shared" si="3"/>
        <v>0</v>
      </c>
      <c r="I23" s="132">
        <f t="shared" si="4"/>
        <v>0</v>
      </c>
      <c r="J23" s="132">
        <f t="shared" si="5"/>
        <v>0</v>
      </c>
    </row>
    <row r="24" spans="1:12" s="128" customFormat="1" x14ac:dyDescent="0.2">
      <c r="A24" s="125" t="s">
        <v>74</v>
      </c>
      <c r="B24" s="126" t="s">
        <v>9</v>
      </c>
      <c r="C24" s="125"/>
      <c r="D24" s="134"/>
      <c r="E24" s="145"/>
      <c r="F24" s="145"/>
      <c r="G24" s="127"/>
      <c r="H24" s="127"/>
      <c r="I24" s="127"/>
      <c r="J24" s="127">
        <f>SUM(J25:J27)</f>
        <v>0</v>
      </c>
    </row>
    <row r="25" spans="1:12" s="128" customFormat="1" x14ac:dyDescent="0.2">
      <c r="A25" s="129" t="s">
        <v>75</v>
      </c>
      <c r="B25" s="130" t="s">
        <v>76</v>
      </c>
      <c r="C25" s="129" t="s">
        <v>5</v>
      </c>
      <c r="D25" s="131">
        <v>111.45</v>
      </c>
      <c r="E25" s="144"/>
      <c r="F25" s="144"/>
      <c r="G25" s="132">
        <f t="shared" ref="G25:G27" si="6">E25+F25</f>
        <v>0</v>
      </c>
      <c r="H25" s="132">
        <f>ROUND(D25*E25,2)</f>
        <v>0</v>
      </c>
      <c r="I25" s="132">
        <f>ROUND(D25*F25,2)</f>
        <v>0</v>
      </c>
      <c r="J25" s="132">
        <f t="shared" ref="J25:J27" si="7">H25+I25</f>
        <v>0</v>
      </c>
    </row>
    <row r="26" spans="1:12" s="128" customFormat="1" ht="25.5" x14ac:dyDescent="0.2">
      <c r="A26" s="129" t="s">
        <v>77</v>
      </c>
      <c r="B26" s="130" t="s">
        <v>78</v>
      </c>
      <c r="C26" s="129" t="s">
        <v>30</v>
      </c>
      <c r="D26" s="131">
        <v>1</v>
      </c>
      <c r="E26" s="144"/>
      <c r="F26" s="144"/>
      <c r="G26" s="132">
        <f t="shared" si="6"/>
        <v>0</v>
      </c>
      <c r="H26" s="132">
        <f>ROUND(D26*E26,2)</f>
        <v>0</v>
      </c>
      <c r="I26" s="132">
        <f>ROUND(D26*F26,2)</f>
        <v>0</v>
      </c>
      <c r="J26" s="132">
        <f t="shared" si="7"/>
        <v>0</v>
      </c>
    </row>
    <row r="27" spans="1:12" s="128" customFormat="1" ht="25.5" x14ac:dyDescent="0.2">
      <c r="A27" s="129" t="s">
        <v>357</v>
      </c>
      <c r="B27" s="130" t="s">
        <v>358</v>
      </c>
      <c r="C27" s="129" t="s">
        <v>14</v>
      </c>
      <c r="D27" s="131">
        <v>1</v>
      </c>
      <c r="E27" s="144"/>
      <c r="F27" s="144"/>
      <c r="G27" s="132">
        <f t="shared" si="6"/>
        <v>0</v>
      </c>
      <c r="H27" s="132">
        <f>ROUND(D27*E27,2)</f>
        <v>0</v>
      </c>
      <c r="I27" s="132">
        <f>ROUND(D27*F27,2)</f>
        <v>0</v>
      </c>
      <c r="J27" s="132">
        <f t="shared" si="7"/>
        <v>0</v>
      </c>
    </row>
    <row r="28" spans="1:12" s="128" customFormat="1" x14ac:dyDescent="0.2">
      <c r="A28" s="125" t="s">
        <v>79</v>
      </c>
      <c r="B28" s="126" t="s">
        <v>82</v>
      </c>
      <c r="C28" s="125"/>
      <c r="D28" s="134"/>
      <c r="E28" s="145"/>
      <c r="F28" s="145"/>
      <c r="G28" s="127"/>
      <c r="H28" s="127"/>
      <c r="I28" s="127"/>
      <c r="J28" s="127">
        <f>J29</f>
        <v>0</v>
      </c>
    </row>
    <row r="29" spans="1:12" s="128" customFormat="1" x14ac:dyDescent="0.2">
      <c r="A29" s="129" t="s">
        <v>80</v>
      </c>
      <c r="B29" s="130" t="s">
        <v>84</v>
      </c>
      <c r="C29" s="129" t="s">
        <v>5</v>
      </c>
      <c r="D29" s="131">
        <v>1.8274999999999999</v>
      </c>
      <c r="E29" s="144"/>
      <c r="F29" s="144"/>
      <c r="G29" s="132">
        <f>E29+F29</f>
        <v>0</v>
      </c>
      <c r="H29" s="132">
        <f>ROUND(D29*E29,2)</f>
        <v>0</v>
      </c>
      <c r="I29" s="132">
        <f>ROUND(D29*F29,2)</f>
        <v>0</v>
      </c>
      <c r="J29" s="132">
        <f>H29+I29</f>
        <v>0</v>
      </c>
    </row>
    <row r="30" spans="1:12" s="128" customFormat="1" x14ac:dyDescent="0.2">
      <c r="A30" s="125" t="s">
        <v>81</v>
      </c>
      <c r="B30" s="126" t="s">
        <v>6</v>
      </c>
      <c r="C30" s="125"/>
      <c r="D30" s="134"/>
      <c r="E30" s="145"/>
      <c r="F30" s="145"/>
      <c r="G30" s="127"/>
      <c r="H30" s="127"/>
      <c r="I30" s="127"/>
      <c r="J30" s="127">
        <f>SUM(J31:J32)</f>
        <v>0</v>
      </c>
    </row>
    <row r="31" spans="1:12" s="128" customFormat="1" ht="38.25" x14ac:dyDescent="0.2">
      <c r="A31" s="129" t="s">
        <v>83</v>
      </c>
      <c r="B31" s="130" t="s">
        <v>359</v>
      </c>
      <c r="C31" s="129" t="s">
        <v>7</v>
      </c>
      <c r="D31" s="131">
        <v>29.074784000000001</v>
      </c>
      <c r="E31" s="144"/>
      <c r="F31" s="144"/>
      <c r="G31" s="132">
        <f t="shared" ref="G31:G32" si="8">E31+F31</f>
        <v>0</v>
      </c>
      <c r="H31" s="132">
        <f>ROUND(D31*E31,2)</f>
        <v>0</v>
      </c>
      <c r="I31" s="132">
        <f>ROUND(D31*F31,2)</f>
        <v>0</v>
      </c>
      <c r="J31" s="132">
        <f t="shared" ref="J31:J32" si="9">H31+I31</f>
        <v>0</v>
      </c>
    </row>
    <row r="32" spans="1:12" s="128" customFormat="1" ht="25.5" x14ac:dyDescent="0.2">
      <c r="A32" s="129" t="s">
        <v>360</v>
      </c>
      <c r="B32" s="130" t="s">
        <v>85</v>
      </c>
      <c r="C32" s="129" t="s">
        <v>7</v>
      </c>
      <c r="D32" s="131">
        <v>29.074784000000001</v>
      </c>
      <c r="E32" s="144"/>
      <c r="F32" s="144"/>
      <c r="G32" s="132">
        <f t="shared" si="8"/>
        <v>0</v>
      </c>
      <c r="H32" s="132">
        <f>ROUND(D32*E32,2)</f>
        <v>0</v>
      </c>
      <c r="I32" s="132">
        <f>ROUND(D32*F32,2)</f>
        <v>0</v>
      </c>
      <c r="J32" s="132">
        <f t="shared" si="9"/>
        <v>0</v>
      </c>
    </row>
    <row r="33" spans="1:10" s="128" customFormat="1" x14ac:dyDescent="0.2">
      <c r="A33" s="125" t="s">
        <v>86</v>
      </c>
      <c r="B33" s="126" t="s">
        <v>361</v>
      </c>
      <c r="C33" s="125"/>
      <c r="D33" s="134"/>
      <c r="E33" s="145"/>
      <c r="F33" s="145"/>
      <c r="G33" s="127"/>
      <c r="H33" s="127"/>
      <c r="I33" s="127"/>
      <c r="J33" s="127">
        <f>SUM(J34,J36,J41,J46,J48,J56,J103,J108,J112,J117,J122,J128,J133,J137,J141,J143,J148,J150,J154,J158,J160,J162,J164,J167,J169,J173,J178,J183,J187,J189,J193,J200,J212,J215,J218,J221,J223)</f>
        <v>0</v>
      </c>
    </row>
    <row r="34" spans="1:10" s="128" customFormat="1" x14ac:dyDescent="0.2">
      <c r="A34" s="125" t="s">
        <v>87</v>
      </c>
      <c r="B34" s="126" t="s">
        <v>88</v>
      </c>
      <c r="C34" s="125"/>
      <c r="D34" s="134"/>
      <c r="E34" s="145"/>
      <c r="F34" s="145"/>
      <c r="G34" s="127"/>
      <c r="H34" s="127"/>
      <c r="I34" s="127"/>
      <c r="J34" s="127">
        <f>SUM(J35)</f>
        <v>0</v>
      </c>
    </row>
    <row r="35" spans="1:10" s="128" customFormat="1" ht="25.5" x14ac:dyDescent="0.2">
      <c r="A35" s="129" t="s">
        <v>89</v>
      </c>
      <c r="B35" s="130" t="s">
        <v>90</v>
      </c>
      <c r="C35" s="129" t="s">
        <v>5</v>
      </c>
      <c r="D35" s="131">
        <v>12.593400000000001</v>
      </c>
      <c r="E35" s="144"/>
      <c r="F35" s="144"/>
      <c r="G35" s="132">
        <f>E35+F35</f>
        <v>0</v>
      </c>
      <c r="H35" s="132">
        <f>ROUND(D35*E35,2)</f>
        <v>0</v>
      </c>
      <c r="I35" s="132">
        <f>ROUND(D35*F35,2)</f>
        <v>0</v>
      </c>
      <c r="J35" s="132">
        <f>H35+I35</f>
        <v>0</v>
      </c>
    </row>
    <row r="36" spans="1:10" s="128" customFormat="1" x14ac:dyDescent="0.2">
      <c r="A36" s="125" t="s">
        <v>91</v>
      </c>
      <c r="B36" s="126" t="s">
        <v>92</v>
      </c>
      <c r="C36" s="125"/>
      <c r="D36" s="134"/>
      <c r="E36" s="145"/>
      <c r="F36" s="145"/>
      <c r="G36" s="127"/>
      <c r="H36" s="127"/>
      <c r="I36" s="127"/>
      <c r="J36" s="127">
        <f>SUM(J37:J40)</f>
        <v>0</v>
      </c>
    </row>
    <row r="37" spans="1:10" s="128" customFormat="1" ht="25.5" x14ac:dyDescent="0.2">
      <c r="A37" s="129" t="s">
        <v>93</v>
      </c>
      <c r="B37" s="130" t="s">
        <v>362</v>
      </c>
      <c r="C37" s="129" t="s">
        <v>7</v>
      </c>
      <c r="D37" s="131">
        <v>5.7</v>
      </c>
      <c r="E37" s="144"/>
      <c r="F37" s="144"/>
      <c r="G37" s="132">
        <f t="shared" ref="G37:G40" si="10">E37+F37</f>
        <v>0</v>
      </c>
      <c r="H37" s="132">
        <f>ROUND(D37*E37,2)</f>
        <v>0</v>
      </c>
      <c r="I37" s="132">
        <f>ROUND(D37*F37,2)</f>
        <v>0</v>
      </c>
      <c r="J37" s="132">
        <f t="shared" ref="J37:J40" si="11">H37+I37</f>
        <v>0</v>
      </c>
    </row>
    <row r="38" spans="1:10" s="128" customFormat="1" x14ac:dyDescent="0.2">
      <c r="A38" s="129" t="s">
        <v>94</v>
      </c>
      <c r="B38" s="130" t="s">
        <v>35</v>
      </c>
      <c r="C38" s="129" t="s">
        <v>5</v>
      </c>
      <c r="D38" s="131">
        <v>57</v>
      </c>
      <c r="E38" s="144"/>
      <c r="F38" s="144"/>
      <c r="G38" s="132">
        <f t="shared" si="10"/>
        <v>0</v>
      </c>
      <c r="H38" s="132">
        <f>ROUND(D38*E38,2)</f>
        <v>0</v>
      </c>
      <c r="I38" s="132">
        <f>ROUND(D38*F38,2)</f>
        <v>0</v>
      </c>
      <c r="J38" s="132">
        <f t="shared" si="11"/>
        <v>0</v>
      </c>
    </row>
    <row r="39" spans="1:10" s="128" customFormat="1" ht="25.5" x14ac:dyDescent="0.2">
      <c r="A39" s="129" t="s">
        <v>95</v>
      </c>
      <c r="B39" s="130" t="s">
        <v>96</v>
      </c>
      <c r="C39" s="129" t="s">
        <v>5</v>
      </c>
      <c r="D39" s="131">
        <v>57</v>
      </c>
      <c r="E39" s="144"/>
      <c r="F39" s="144"/>
      <c r="G39" s="132">
        <f t="shared" si="10"/>
        <v>0</v>
      </c>
      <c r="H39" s="132">
        <f>ROUND(D39*E39,2)</f>
        <v>0</v>
      </c>
      <c r="I39" s="132">
        <f>ROUND(D39*F39,2)</f>
        <v>0</v>
      </c>
      <c r="J39" s="132">
        <f t="shared" si="11"/>
        <v>0</v>
      </c>
    </row>
    <row r="40" spans="1:10" s="128" customFormat="1" x14ac:dyDescent="0.2">
      <c r="A40" s="129" t="s">
        <v>97</v>
      </c>
      <c r="B40" s="130" t="s">
        <v>98</v>
      </c>
      <c r="C40" s="129" t="s">
        <v>5</v>
      </c>
      <c r="D40" s="131">
        <v>57</v>
      </c>
      <c r="E40" s="144"/>
      <c r="F40" s="144"/>
      <c r="G40" s="132">
        <f t="shared" si="10"/>
        <v>0</v>
      </c>
      <c r="H40" s="132">
        <f>ROUND(D40*E40,2)</f>
        <v>0</v>
      </c>
      <c r="I40" s="132">
        <f>ROUND(D40*F40,2)</f>
        <v>0</v>
      </c>
      <c r="J40" s="132">
        <f t="shared" si="11"/>
        <v>0</v>
      </c>
    </row>
    <row r="41" spans="1:10" s="128" customFormat="1" x14ac:dyDescent="0.2">
      <c r="A41" s="125" t="s">
        <v>99</v>
      </c>
      <c r="B41" s="126" t="s">
        <v>100</v>
      </c>
      <c r="C41" s="125"/>
      <c r="D41" s="134"/>
      <c r="E41" s="145"/>
      <c r="F41" s="145"/>
      <c r="G41" s="127"/>
      <c r="H41" s="127"/>
      <c r="I41" s="127"/>
      <c r="J41" s="127">
        <f>SUM(J42:J45)</f>
        <v>0</v>
      </c>
    </row>
    <row r="42" spans="1:10" s="128" customFormat="1" ht="38.25" x14ac:dyDescent="0.2">
      <c r="A42" s="129" t="s">
        <v>101</v>
      </c>
      <c r="B42" s="130" t="s">
        <v>102</v>
      </c>
      <c r="C42" s="129" t="s">
        <v>14</v>
      </c>
      <c r="D42" s="131">
        <v>1</v>
      </c>
      <c r="E42" s="144"/>
      <c r="F42" s="144"/>
      <c r="G42" s="132">
        <f t="shared" ref="G42:G45" si="12">E42+F42</f>
        <v>0</v>
      </c>
      <c r="H42" s="132">
        <f>ROUND(D42*E42,2)</f>
        <v>0</v>
      </c>
      <c r="I42" s="132">
        <f>ROUND(D42*F42,2)</f>
        <v>0</v>
      </c>
      <c r="J42" s="132">
        <f t="shared" ref="J42:J45" si="13">H42+I42</f>
        <v>0</v>
      </c>
    </row>
    <row r="43" spans="1:10" s="128" customFormat="1" ht="38.25" x14ac:dyDescent="0.2">
      <c r="A43" s="129" t="s">
        <v>103</v>
      </c>
      <c r="B43" s="130" t="s">
        <v>363</v>
      </c>
      <c r="C43" s="129" t="s">
        <v>14</v>
      </c>
      <c r="D43" s="131">
        <v>1</v>
      </c>
      <c r="E43" s="144"/>
      <c r="F43" s="144"/>
      <c r="G43" s="132">
        <f t="shared" si="12"/>
        <v>0</v>
      </c>
      <c r="H43" s="132">
        <f>ROUND(D43*E43,2)</f>
        <v>0</v>
      </c>
      <c r="I43" s="132">
        <f>ROUND(D43*F43,2)</f>
        <v>0</v>
      </c>
      <c r="J43" s="132">
        <f t="shared" si="13"/>
        <v>0</v>
      </c>
    </row>
    <row r="44" spans="1:10" s="128" customFormat="1" ht="38.25" x14ac:dyDescent="0.2">
      <c r="A44" s="129" t="s">
        <v>364</v>
      </c>
      <c r="B44" s="130" t="s">
        <v>365</v>
      </c>
      <c r="C44" s="129" t="s">
        <v>14</v>
      </c>
      <c r="D44" s="131">
        <v>1</v>
      </c>
      <c r="E44" s="144"/>
      <c r="F44" s="144"/>
      <c r="G44" s="132">
        <f t="shared" si="12"/>
        <v>0</v>
      </c>
      <c r="H44" s="132">
        <f>ROUND(D44*E44,2)</f>
        <v>0</v>
      </c>
      <c r="I44" s="132">
        <f>ROUND(D44*F44,2)</f>
        <v>0</v>
      </c>
      <c r="J44" s="132">
        <f t="shared" si="13"/>
        <v>0</v>
      </c>
    </row>
    <row r="45" spans="1:10" s="128" customFormat="1" ht="38.25" x14ac:dyDescent="0.2">
      <c r="A45" s="129" t="s">
        <v>366</v>
      </c>
      <c r="B45" s="130" t="s">
        <v>367</v>
      </c>
      <c r="C45" s="129" t="s">
        <v>14</v>
      </c>
      <c r="D45" s="131">
        <v>1</v>
      </c>
      <c r="E45" s="144"/>
      <c r="F45" s="144"/>
      <c r="G45" s="132">
        <f t="shared" si="12"/>
        <v>0</v>
      </c>
      <c r="H45" s="132">
        <f>ROUND(D45*E45,2)</f>
        <v>0</v>
      </c>
      <c r="I45" s="132">
        <f>ROUND(D45*F45,2)</f>
        <v>0</v>
      </c>
      <c r="J45" s="132">
        <f t="shared" si="13"/>
        <v>0</v>
      </c>
    </row>
    <row r="46" spans="1:10" s="128" customFormat="1" x14ac:dyDescent="0.2">
      <c r="A46" s="125" t="s">
        <v>104</v>
      </c>
      <c r="B46" s="126" t="s">
        <v>105</v>
      </c>
      <c r="C46" s="125"/>
      <c r="D46" s="134"/>
      <c r="E46" s="145"/>
      <c r="F46" s="145"/>
      <c r="G46" s="127"/>
      <c r="H46" s="127"/>
      <c r="I46" s="127"/>
      <c r="J46" s="127">
        <f>SUM(J47)</f>
        <v>0</v>
      </c>
    </row>
    <row r="47" spans="1:10" s="128" customFormat="1" x14ac:dyDescent="0.2">
      <c r="A47" s="129" t="s">
        <v>106</v>
      </c>
      <c r="B47" s="130" t="s">
        <v>107</v>
      </c>
      <c r="C47" s="129" t="s">
        <v>5</v>
      </c>
      <c r="D47" s="131">
        <v>0.3</v>
      </c>
      <c r="E47" s="144"/>
      <c r="F47" s="144"/>
      <c r="G47" s="132">
        <f>E47+F47</f>
        <v>0</v>
      </c>
      <c r="H47" s="132">
        <f>ROUND(D47*E47,2)</f>
        <v>0</v>
      </c>
      <c r="I47" s="132">
        <f>ROUND(D47*F47,2)</f>
        <v>0</v>
      </c>
      <c r="J47" s="132">
        <f>H47+I47</f>
        <v>0</v>
      </c>
    </row>
    <row r="48" spans="1:10" s="128" customFormat="1" x14ac:dyDescent="0.2">
      <c r="A48" s="125" t="s">
        <v>108</v>
      </c>
      <c r="B48" s="126" t="s">
        <v>109</v>
      </c>
      <c r="C48" s="125"/>
      <c r="D48" s="134"/>
      <c r="E48" s="145"/>
      <c r="F48" s="145"/>
      <c r="G48" s="127"/>
      <c r="H48" s="127"/>
      <c r="I48" s="127"/>
      <c r="J48" s="127">
        <f>SUM(J49:J55)</f>
        <v>0</v>
      </c>
    </row>
    <row r="49" spans="1:12" s="128" customFormat="1" ht="25.5" x14ac:dyDescent="0.2">
      <c r="A49" s="129" t="s">
        <v>110</v>
      </c>
      <c r="B49" s="130" t="s">
        <v>362</v>
      </c>
      <c r="C49" s="129" t="s">
        <v>7</v>
      </c>
      <c r="D49" s="131">
        <v>25.842089999999999</v>
      </c>
      <c r="E49" s="144"/>
      <c r="F49" s="144"/>
      <c r="G49" s="132">
        <f t="shared" ref="G49:G55" si="14">E49+F49</f>
        <v>0</v>
      </c>
      <c r="H49" s="132">
        <f t="shared" ref="H49:H55" si="15">ROUND(D49*E49,2)</f>
        <v>0</v>
      </c>
      <c r="I49" s="132">
        <f t="shared" ref="I49:I55" si="16">ROUND(D49*F49,2)</f>
        <v>0</v>
      </c>
      <c r="J49" s="132">
        <f t="shared" ref="J49:J55" si="17">H49+I49</f>
        <v>0</v>
      </c>
    </row>
    <row r="50" spans="1:12" s="128" customFormat="1" x14ac:dyDescent="0.2">
      <c r="A50" s="129" t="s">
        <v>111</v>
      </c>
      <c r="B50" s="130" t="s">
        <v>35</v>
      </c>
      <c r="C50" s="129" t="s">
        <v>5</v>
      </c>
      <c r="D50" s="131">
        <v>172.28059999999999</v>
      </c>
      <c r="E50" s="144"/>
      <c r="F50" s="144"/>
      <c r="G50" s="132">
        <f t="shared" si="14"/>
        <v>0</v>
      </c>
      <c r="H50" s="132">
        <f t="shared" si="15"/>
        <v>0</v>
      </c>
      <c r="I50" s="132">
        <f t="shared" si="16"/>
        <v>0</v>
      </c>
      <c r="J50" s="132">
        <f t="shared" si="17"/>
        <v>0</v>
      </c>
    </row>
    <row r="51" spans="1:12" s="128" customFormat="1" x14ac:dyDescent="0.2">
      <c r="A51" s="129" t="s">
        <v>112</v>
      </c>
      <c r="B51" s="130" t="s">
        <v>113</v>
      </c>
      <c r="C51" s="129" t="s">
        <v>5</v>
      </c>
      <c r="D51" s="131">
        <v>6.8912240000000002</v>
      </c>
      <c r="E51" s="144"/>
      <c r="F51" s="144"/>
      <c r="G51" s="132">
        <f t="shared" si="14"/>
        <v>0</v>
      </c>
      <c r="H51" s="132">
        <f t="shared" si="15"/>
        <v>0</v>
      </c>
      <c r="I51" s="132">
        <f t="shared" si="16"/>
        <v>0</v>
      </c>
      <c r="J51" s="132">
        <f t="shared" si="17"/>
        <v>0</v>
      </c>
    </row>
    <row r="52" spans="1:12" s="128" customFormat="1" ht="25.5" x14ac:dyDescent="0.2">
      <c r="A52" s="129" t="s">
        <v>114</v>
      </c>
      <c r="B52" s="130" t="s">
        <v>13</v>
      </c>
      <c r="C52" s="129" t="s">
        <v>7</v>
      </c>
      <c r="D52" s="131">
        <v>5.168418</v>
      </c>
      <c r="E52" s="144"/>
      <c r="F52" s="144"/>
      <c r="G52" s="132">
        <f t="shared" si="14"/>
        <v>0</v>
      </c>
      <c r="H52" s="132">
        <f t="shared" si="15"/>
        <v>0</v>
      </c>
      <c r="I52" s="132">
        <f t="shared" si="16"/>
        <v>0</v>
      </c>
      <c r="J52" s="132">
        <f t="shared" si="17"/>
        <v>0</v>
      </c>
    </row>
    <row r="53" spans="1:12" s="128" customFormat="1" ht="25.5" x14ac:dyDescent="0.2">
      <c r="A53" s="129" t="s">
        <v>115</v>
      </c>
      <c r="B53" s="130" t="s">
        <v>116</v>
      </c>
      <c r="C53" s="129" t="s">
        <v>5</v>
      </c>
      <c r="D53" s="131">
        <v>8.6140299999999996</v>
      </c>
      <c r="E53" s="144"/>
      <c r="F53" s="144"/>
      <c r="G53" s="132">
        <f t="shared" si="14"/>
        <v>0</v>
      </c>
      <c r="H53" s="132">
        <f t="shared" si="15"/>
        <v>0</v>
      </c>
      <c r="I53" s="132">
        <f t="shared" si="16"/>
        <v>0</v>
      </c>
      <c r="J53" s="132">
        <f t="shared" si="17"/>
        <v>0</v>
      </c>
    </row>
    <row r="54" spans="1:12" s="128" customFormat="1" ht="63.75" x14ac:dyDescent="0.2">
      <c r="A54" s="129" t="s">
        <v>117</v>
      </c>
      <c r="B54" s="130" t="s">
        <v>118</v>
      </c>
      <c r="C54" s="129" t="s">
        <v>5</v>
      </c>
      <c r="D54" s="131">
        <v>172.28059999999999</v>
      </c>
      <c r="E54" s="144"/>
      <c r="F54" s="144"/>
      <c r="G54" s="132">
        <f t="shared" si="14"/>
        <v>0</v>
      </c>
      <c r="H54" s="132">
        <f t="shared" si="15"/>
        <v>0</v>
      </c>
      <c r="I54" s="132">
        <f t="shared" si="16"/>
        <v>0</v>
      </c>
      <c r="J54" s="132">
        <f t="shared" si="17"/>
        <v>0</v>
      </c>
    </row>
    <row r="55" spans="1:12" s="128" customFormat="1" ht="51" x14ac:dyDescent="0.2">
      <c r="A55" s="129" t="s">
        <v>119</v>
      </c>
      <c r="B55" s="130" t="s">
        <v>120</v>
      </c>
      <c r="C55" s="129" t="s">
        <v>11</v>
      </c>
      <c r="D55" s="131">
        <v>209.32</v>
      </c>
      <c r="E55" s="144"/>
      <c r="F55" s="144"/>
      <c r="G55" s="132">
        <f t="shared" si="14"/>
        <v>0</v>
      </c>
      <c r="H55" s="132">
        <f t="shared" si="15"/>
        <v>0</v>
      </c>
      <c r="I55" s="132">
        <f t="shared" si="16"/>
        <v>0</v>
      </c>
      <c r="J55" s="132">
        <f t="shared" si="17"/>
        <v>0</v>
      </c>
    </row>
    <row r="56" spans="1:12" s="128" customFormat="1" x14ac:dyDescent="0.2">
      <c r="A56" s="125" t="s">
        <v>121</v>
      </c>
      <c r="B56" s="126" t="s">
        <v>122</v>
      </c>
      <c r="C56" s="125"/>
      <c r="D56" s="134"/>
      <c r="E56" s="145"/>
      <c r="F56" s="145"/>
      <c r="G56" s="127"/>
      <c r="H56" s="127"/>
      <c r="I56" s="127"/>
      <c r="J56" s="127">
        <f>SUM(J57,J60,J70,J77,J94,J97)</f>
        <v>0</v>
      </c>
      <c r="L56" s="136"/>
    </row>
    <row r="57" spans="1:12" s="128" customFormat="1" x14ac:dyDescent="0.2">
      <c r="A57" s="125" t="s">
        <v>123</v>
      </c>
      <c r="B57" s="126" t="s">
        <v>377</v>
      </c>
      <c r="C57" s="125"/>
      <c r="D57" s="134"/>
      <c r="E57" s="145"/>
      <c r="F57" s="145"/>
      <c r="G57" s="127"/>
      <c r="H57" s="127"/>
      <c r="I57" s="127"/>
      <c r="J57" s="127">
        <f>SUM(J58:J59)</f>
        <v>0</v>
      </c>
    </row>
    <row r="58" spans="1:12" s="128" customFormat="1" x14ac:dyDescent="0.2">
      <c r="A58" s="129" t="s">
        <v>442</v>
      </c>
      <c r="B58" s="130" t="s">
        <v>379</v>
      </c>
      <c r="C58" s="129" t="s">
        <v>30</v>
      </c>
      <c r="D58" s="131">
        <v>19</v>
      </c>
      <c r="E58" s="144"/>
      <c r="F58" s="144"/>
      <c r="G58" s="132">
        <f t="shared" ref="G58:G59" si="18">E58+F58</f>
        <v>0</v>
      </c>
      <c r="H58" s="132">
        <f>ROUND(D58*E58,2)</f>
        <v>0</v>
      </c>
      <c r="I58" s="132">
        <f>ROUND(D58*F58,2)</f>
        <v>0</v>
      </c>
      <c r="J58" s="132">
        <f t="shared" ref="J58:J59" si="19">H58+I58</f>
        <v>0</v>
      </c>
      <c r="L58" s="135"/>
    </row>
    <row r="59" spans="1:12" s="128" customFormat="1" ht="25.5" x14ac:dyDescent="0.2">
      <c r="A59" s="129" t="s">
        <v>443</v>
      </c>
      <c r="B59" s="130" t="s">
        <v>381</v>
      </c>
      <c r="C59" s="129" t="s">
        <v>30</v>
      </c>
      <c r="D59" s="131">
        <v>3</v>
      </c>
      <c r="E59" s="144"/>
      <c r="F59" s="144"/>
      <c r="G59" s="132">
        <f t="shared" si="18"/>
        <v>0</v>
      </c>
      <c r="H59" s="132">
        <f>ROUND(D59*E59,2)</f>
        <v>0</v>
      </c>
      <c r="I59" s="132">
        <f>ROUND(D59*F59,2)</f>
        <v>0</v>
      </c>
      <c r="J59" s="132">
        <f t="shared" si="19"/>
        <v>0</v>
      </c>
    </row>
    <row r="60" spans="1:12" s="128" customFormat="1" x14ac:dyDescent="0.2">
      <c r="A60" s="125" t="s">
        <v>134</v>
      </c>
      <c r="B60" s="126" t="s">
        <v>382</v>
      </c>
      <c r="C60" s="125"/>
      <c r="D60" s="134"/>
      <c r="E60" s="145"/>
      <c r="F60" s="145"/>
      <c r="G60" s="127"/>
      <c r="H60" s="127"/>
      <c r="I60" s="127"/>
      <c r="J60" s="127">
        <f>SUM(J61:J69)</f>
        <v>0</v>
      </c>
    </row>
    <row r="61" spans="1:12" s="128" customFormat="1" x14ac:dyDescent="0.2">
      <c r="A61" s="129" t="s">
        <v>444</v>
      </c>
      <c r="B61" s="130" t="s">
        <v>383</v>
      </c>
      <c r="C61" s="129" t="s">
        <v>31</v>
      </c>
      <c r="D61" s="131">
        <v>9</v>
      </c>
      <c r="E61" s="144"/>
      <c r="F61" s="144"/>
      <c r="G61" s="132">
        <f t="shared" ref="G61:G69" si="20">E61+F61</f>
        <v>0</v>
      </c>
      <c r="H61" s="132">
        <f t="shared" ref="H61:H69" si="21">ROUND(D61*E61,2)</f>
        <v>0</v>
      </c>
      <c r="I61" s="132">
        <f t="shared" ref="I61:I69" si="22">ROUND(D61*F61,2)</f>
        <v>0</v>
      </c>
      <c r="J61" s="132">
        <f t="shared" ref="J61:J69" si="23">H61+I61</f>
        <v>0</v>
      </c>
    </row>
    <row r="62" spans="1:12" s="128" customFormat="1" ht="25.5" x14ac:dyDescent="0.2">
      <c r="A62" s="129" t="s">
        <v>445</v>
      </c>
      <c r="B62" s="130" t="s">
        <v>384</v>
      </c>
      <c r="C62" s="129" t="s">
        <v>31</v>
      </c>
      <c r="D62" s="131">
        <v>87.9</v>
      </c>
      <c r="E62" s="144"/>
      <c r="F62" s="144"/>
      <c r="G62" s="132">
        <f t="shared" si="20"/>
        <v>0</v>
      </c>
      <c r="H62" s="132">
        <f t="shared" si="21"/>
        <v>0</v>
      </c>
      <c r="I62" s="132">
        <f t="shared" si="22"/>
        <v>0</v>
      </c>
      <c r="J62" s="132">
        <f t="shared" si="23"/>
        <v>0</v>
      </c>
    </row>
    <row r="63" spans="1:12" s="128" customFormat="1" ht="25.5" x14ac:dyDescent="0.2">
      <c r="A63" s="129" t="s">
        <v>446</v>
      </c>
      <c r="B63" s="130" t="s">
        <v>385</v>
      </c>
      <c r="C63" s="129" t="s">
        <v>14</v>
      </c>
      <c r="D63" s="131">
        <v>2</v>
      </c>
      <c r="E63" s="144"/>
      <c r="F63" s="144"/>
      <c r="G63" s="132">
        <f t="shared" si="20"/>
        <v>0</v>
      </c>
      <c r="H63" s="132">
        <f t="shared" si="21"/>
        <v>0</v>
      </c>
      <c r="I63" s="132">
        <f t="shared" si="22"/>
        <v>0</v>
      </c>
      <c r="J63" s="132">
        <f t="shared" si="23"/>
        <v>0</v>
      </c>
    </row>
    <row r="64" spans="1:12" s="128" customFormat="1" ht="38.25" x14ac:dyDescent="0.2">
      <c r="A64" s="129" t="s">
        <v>447</v>
      </c>
      <c r="B64" s="130" t="s">
        <v>386</v>
      </c>
      <c r="C64" s="129" t="s">
        <v>14</v>
      </c>
      <c r="D64" s="131">
        <v>36</v>
      </c>
      <c r="E64" s="144"/>
      <c r="F64" s="144"/>
      <c r="G64" s="132">
        <f t="shared" si="20"/>
        <v>0</v>
      </c>
      <c r="H64" s="132">
        <f t="shared" si="21"/>
        <v>0</v>
      </c>
      <c r="I64" s="132">
        <f t="shared" si="22"/>
        <v>0</v>
      </c>
      <c r="J64" s="132">
        <f t="shared" si="23"/>
        <v>0</v>
      </c>
    </row>
    <row r="65" spans="1:10" s="128" customFormat="1" ht="25.5" x14ac:dyDescent="0.2">
      <c r="A65" s="129" t="s">
        <v>448</v>
      </c>
      <c r="B65" s="130" t="s">
        <v>387</v>
      </c>
      <c r="C65" s="129" t="s">
        <v>14</v>
      </c>
      <c r="D65" s="131">
        <v>4</v>
      </c>
      <c r="E65" s="144"/>
      <c r="F65" s="144"/>
      <c r="G65" s="132">
        <f t="shared" si="20"/>
        <v>0</v>
      </c>
      <c r="H65" s="132">
        <f t="shared" si="21"/>
        <v>0</v>
      </c>
      <c r="I65" s="132">
        <f t="shared" si="22"/>
        <v>0</v>
      </c>
      <c r="J65" s="132">
        <f t="shared" si="23"/>
        <v>0</v>
      </c>
    </row>
    <row r="66" spans="1:10" s="128" customFormat="1" ht="25.5" x14ac:dyDescent="0.2">
      <c r="A66" s="129" t="s">
        <v>449</v>
      </c>
      <c r="B66" s="130" t="s">
        <v>388</v>
      </c>
      <c r="C66" s="129" t="s">
        <v>14</v>
      </c>
      <c r="D66" s="131">
        <v>3</v>
      </c>
      <c r="E66" s="144"/>
      <c r="F66" s="144"/>
      <c r="G66" s="132">
        <f t="shared" si="20"/>
        <v>0</v>
      </c>
      <c r="H66" s="132">
        <f t="shared" si="21"/>
        <v>0</v>
      </c>
      <c r="I66" s="132">
        <f t="shared" si="22"/>
        <v>0</v>
      </c>
      <c r="J66" s="132">
        <f t="shared" si="23"/>
        <v>0</v>
      </c>
    </row>
    <row r="67" spans="1:10" s="128" customFormat="1" ht="25.5" x14ac:dyDescent="0.2">
      <c r="A67" s="129" t="s">
        <v>450</v>
      </c>
      <c r="B67" s="130" t="s">
        <v>389</v>
      </c>
      <c r="C67" s="129" t="s">
        <v>14</v>
      </c>
      <c r="D67" s="131">
        <v>5</v>
      </c>
      <c r="E67" s="144"/>
      <c r="F67" s="144"/>
      <c r="G67" s="132">
        <f t="shared" si="20"/>
        <v>0</v>
      </c>
      <c r="H67" s="132">
        <f t="shared" si="21"/>
        <v>0</v>
      </c>
      <c r="I67" s="132">
        <f t="shared" si="22"/>
        <v>0</v>
      </c>
      <c r="J67" s="132">
        <f t="shared" si="23"/>
        <v>0</v>
      </c>
    </row>
    <row r="68" spans="1:10" s="128" customFormat="1" ht="25.5" x14ac:dyDescent="0.2">
      <c r="A68" s="129" t="s">
        <v>451</v>
      </c>
      <c r="B68" s="130" t="s">
        <v>390</v>
      </c>
      <c r="C68" s="129" t="s">
        <v>14</v>
      </c>
      <c r="D68" s="131">
        <v>6</v>
      </c>
      <c r="E68" s="144"/>
      <c r="F68" s="144"/>
      <c r="G68" s="132">
        <f t="shared" si="20"/>
        <v>0</v>
      </c>
      <c r="H68" s="132">
        <f t="shared" si="21"/>
        <v>0</v>
      </c>
      <c r="I68" s="132">
        <f t="shared" si="22"/>
        <v>0</v>
      </c>
      <c r="J68" s="132">
        <f t="shared" si="23"/>
        <v>0</v>
      </c>
    </row>
    <row r="69" spans="1:10" s="128" customFormat="1" x14ac:dyDescent="0.2">
      <c r="A69" s="129" t="s">
        <v>452</v>
      </c>
      <c r="B69" s="130" t="s">
        <v>391</v>
      </c>
      <c r="C69" s="129" t="s">
        <v>11</v>
      </c>
      <c r="D69" s="137">
        <v>48.5</v>
      </c>
      <c r="E69" s="146"/>
      <c r="F69" s="146"/>
      <c r="G69" s="132">
        <f t="shared" si="20"/>
        <v>0</v>
      </c>
      <c r="H69" s="132">
        <f t="shared" si="21"/>
        <v>0</v>
      </c>
      <c r="I69" s="132">
        <f t="shared" si="22"/>
        <v>0</v>
      </c>
      <c r="J69" s="132">
        <f t="shared" si="23"/>
        <v>0</v>
      </c>
    </row>
    <row r="70" spans="1:10" s="128" customFormat="1" x14ac:dyDescent="0.2">
      <c r="A70" s="125" t="s">
        <v>370</v>
      </c>
      <c r="B70" s="126" t="s">
        <v>392</v>
      </c>
      <c r="C70" s="125"/>
      <c r="D70" s="134"/>
      <c r="E70" s="145"/>
      <c r="F70" s="145"/>
      <c r="G70" s="127"/>
      <c r="H70" s="127"/>
      <c r="I70" s="127"/>
      <c r="J70" s="127">
        <f>SUM(J71:J76)</f>
        <v>0</v>
      </c>
    </row>
    <row r="71" spans="1:10" s="128" customFormat="1" ht="25.5" x14ac:dyDescent="0.2">
      <c r="A71" s="129" t="s">
        <v>453</v>
      </c>
      <c r="B71" s="130" t="s">
        <v>393</v>
      </c>
      <c r="C71" s="129" t="s">
        <v>31</v>
      </c>
      <c r="D71" s="131">
        <v>13</v>
      </c>
      <c r="E71" s="144"/>
      <c r="F71" s="144"/>
      <c r="G71" s="132">
        <f t="shared" ref="G71:G76" si="24">E71+F71</f>
        <v>0</v>
      </c>
      <c r="H71" s="132">
        <f t="shared" ref="H71:H76" si="25">ROUND(D71*E71,2)</f>
        <v>0</v>
      </c>
      <c r="I71" s="132">
        <f t="shared" ref="I71:I76" si="26">ROUND(D71*F71,2)</f>
        <v>0</v>
      </c>
      <c r="J71" s="132">
        <f t="shared" ref="J71:J76" si="27">H71+I71</f>
        <v>0</v>
      </c>
    </row>
    <row r="72" spans="1:10" s="128" customFormat="1" ht="25.5" x14ac:dyDescent="0.2">
      <c r="A72" s="129" t="s">
        <v>454</v>
      </c>
      <c r="B72" s="130" t="s">
        <v>394</v>
      </c>
      <c r="C72" s="129" t="s">
        <v>11</v>
      </c>
      <c r="D72" s="131">
        <v>25</v>
      </c>
      <c r="E72" s="144"/>
      <c r="F72" s="144"/>
      <c r="G72" s="132">
        <f t="shared" si="24"/>
        <v>0</v>
      </c>
      <c r="H72" s="132">
        <f t="shared" si="25"/>
        <v>0</v>
      </c>
      <c r="I72" s="132">
        <f t="shared" si="26"/>
        <v>0</v>
      </c>
      <c r="J72" s="132">
        <f t="shared" si="27"/>
        <v>0</v>
      </c>
    </row>
    <row r="73" spans="1:10" s="128" customFormat="1" ht="25.5" x14ac:dyDescent="0.2">
      <c r="A73" s="129" t="s">
        <v>455</v>
      </c>
      <c r="B73" s="130" t="s">
        <v>395</v>
      </c>
      <c r="C73" s="129" t="s">
        <v>11</v>
      </c>
      <c r="D73" s="131">
        <v>1260</v>
      </c>
      <c r="E73" s="144"/>
      <c r="F73" s="144"/>
      <c r="G73" s="132">
        <f t="shared" si="24"/>
        <v>0</v>
      </c>
      <c r="H73" s="132">
        <f t="shared" si="25"/>
        <v>0</v>
      </c>
      <c r="I73" s="132">
        <f t="shared" si="26"/>
        <v>0</v>
      </c>
      <c r="J73" s="132">
        <f t="shared" si="27"/>
        <v>0</v>
      </c>
    </row>
    <row r="74" spans="1:10" s="138" customFormat="1" ht="25.5" x14ac:dyDescent="0.2">
      <c r="A74" s="129" t="s">
        <v>456</v>
      </c>
      <c r="B74" s="130" t="s">
        <v>396</v>
      </c>
      <c r="C74" s="129" t="s">
        <v>11</v>
      </c>
      <c r="D74" s="131">
        <v>5</v>
      </c>
      <c r="E74" s="144"/>
      <c r="F74" s="144"/>
      <c r="G74" s="132">
        <f t="shared" si="24"/>
        <v>0</v>
      </c>
      <c r="H74" s="132">
        <f t="shared" si="25"/>
        <v>0</v>
      </c>
      <c r="I74" s="132">
        <f t="shared" si="26"/>
        <v>0</v>
      </c>
      <c r="J74" s="132">
        <f t="shared" si="27"/>
        <v>0</v>
      </c>
    </row>
    <row r="75" spans="1:10" s="138" customFormat="1" x14ac:dyDescent="0.2">
      <c r="A75" s="129" t="s">
        <v>457</v>
      </c>
      <c r="B75" s="130" t="s">
        <v>397</v>
      </c>
      <c r="C75" s="129" t="s">
        <v>14</v>
      </c>
      <c r="D75" s="131">
        <v>150</v>
      </c>
      <c r="E75" s="144"/>
      <c r="F75" s="144"/>
      <c r="G75" s="132">
        <f t="shared" si="24"/>
        <v>0</v>
      </c>
      <c r="H75" s="132">
        <f t="shared" si="25"/>
        <v>0</v>
      </c>
      <c r="I75" s="132">
        <f t="shared" si="26"/>
        <v>0</v>
      </c>
      <c r="J75" s="132">
        <f t="shared" si="27"/>
        <v>0</v>
      </c>
    </row>
    <row r="76" spans="1:10" s="139" customFormat="1" x14ac:dyDescent="0.2">
      <c r="A76" s="129" t="s">
        <v>458</v>
      </c>
      <c r="B76" s="130" t="s">
        <v>398</v>
      </c>
      <c r="C76" s="129" t="s">
        <v>14</v>
      </c>
      <c r="D76" s="131">
        <v>1</v>
      </c>
      <c r="E76" s="144"/>
      <c r="F76" s="144"/>
      <c r="G76" s="132">
        <f t="shared" si="24"/>
        <v>0</v>
      </c>
      <c r="H76" s="132">
        <f t="shared" si="25"/>
        <v>0</v>
      </c>
      <c r="I76" s="132">
        <f t="shared" si="26"/>
        <v>0</v>
      </c>
      <c r="J76" s="132">
        <f t="shared" si="27"/>
        <v>0</v>
      </c>
    </row>
    <row r="77" spans="1:10" s="138" customFormat="1" x14ac:dyDescent="0.2">
      <c r="A77" s="125" t="s">
        <v>372</v>
      </c>
      <c r="B77" s="126" t="s">
        <v>399</v>
      </c>
      <c r="C77" s="125"/>
      <c r="D77" s="134"/>
      <c r="E77" s="145"/>
      <c r="F77" s="145"/>
      <c r="G77" s="127"/>
      <c r="H77" s="127"/>
      <c r="I77" s="127"/>
      <c r="J77" s="127">
        <f>SUM(J78:J93)</f>
        <v>0</v>
      </c>
    </row>
    <row r="78" spans="1:10" s="138" customFormat="1" ht="25.5" x14ac:dyDescent="0.2">
      <c r="A78" s="129" t="s">
        <v>459</v>
      </c>
      <c r="B78" s="130" t="s">
        <v>124</v>
      </c>
      <c r="C78" s="129" t="s">
        <v>14</v>
      </c>
      <c r="D78" s="131">
        <v>11</v>
      </c>
      <c r="E78" s="144"/>
      <c r="F78" s="144"/>
      <c r="G78" s="132">
        <f t="shared" ref="G78:G93" si="28">E78+F78</f>
        <v>0</v>
      </c>
      <c r="H78" s="132">
        <f t="shared" ref="H78:H93" si="29">ROUND(D78*E78,2)</f>
        <v>0</v>
      </c>
      <c r="I78" s="132">
        <f t="shared" ref="I78:I93" si="30">ROUND(D78*F78,2)</f>
        <v>0</v>
      </c>
      <c r="J78" s="132">
        <f t="shared" ref="J78:J93" si="31">H78+I78</f>
        <v>0</v>
      </c>
    </row>
    <row r="79" spans="1:10" s="138" customFormat="1" x14ac:dyDescent="0.2">
      <c r="A79" s="129" t="s">
        <v>460</v>
      </c>
      <c r="B79" s="130" t="s">
        <v>125</v>
      </c>
      <c r="C79" s="129" t="s">
        <v>14</v>
      </c>
      <c r="D79" s="131">
        <v>1</v>
      </c>
      <c r="E79" s="144"/>
      <c r="F79" s="144"/>
      <c r="G79" s="132">
        <f t="shared" si="28"/>
        <v>0</v>
      </c>
      <c r="H79" s="132">
        <f t="shared" si="29"/>
        <v>0</v>
      </c>
      <c r="I79" s="132">
        <f t="shared" si="30"/>
        <v>0</v>
      </c>
      <c r="J79" s="132">
        <f t="shared" si="31"/>
        <v>0</v>
      </c>
    </row>
    <row r="80" spans="1:10" s="138" customFormat="1" ht="25.5" x14ac:dyDescent="0.2">
      <c r="A80" s="129" t="s">
        <v>461</v>
      </c>
      <c r="B80" s="130" t="s">
        <v>400</v>
      </c>
      <c r="C80" s="129" t="s">
        <v>14</v>
      </c>
      <c r="D80" s="131">
        <v>7</v>
      </c>
      <c r="E80" s="144"/>
      <c r="F80" s="144"/>
      <c r="G80" s="132">
        <f t="shared" si="28"/>
        <v>0</v>
      </c>
      <c r="H80" s="132">
        <f t="shared" si="29"/>
        <v>0</v>
      </c>
      <c r="I80" s="132">
        <f t="shared" si="30"/>
        <v>0</v>
      </c>
      <c r="J80" s="132">
        <f t="shared" si="31"/>
        <v>0</v>
      </c>
    </row>
    <row r="81" spans="1:10" s="138" customFormat="1" ht="25.5" x14ac:dyDescent="0.2">
      <c r="A81" s="129" t="s">
        <v>462</v>
      </c>
      <c r="B81" s="130" t="s">
        <v>401</v>
      </c>
      <c r="C81" s="129" t="s">
        <v>14</v>
      </c>
      <c r="D81" s="131">
        <v>2</v>
      </c>
      <c r="E81" s="144"/>
      <c r="F81" s="144"/>
      <c r="G81" s="132">
        <f t="shared" si="28"/>
        <v>0</v>
      </c>
      <c r="H81" s="132">
        <f t="shared" si="29"/>
        <v>0</v>
      </c>
      <c r="I81" s="132">
        <f t="shared" si="30"/>
        <v>0</v>
      </c>
      <c r="J81" s="132">
        <f t="shared" si="31"/>
        <v>0</v>
      </c>
    </row>
    <row r="82" spans="1:10" s="138" customFormat="1" ht="25.5" x14ac:dyDescent="0.2">
      <c r="A82" s="129" t="s">
        <v>463</v>
      </c>
      <c r="B82" s="130" t="s">
        <v>126</v>
      </c>
      <c r="C82" s="129" t="s">
        <v>14</v>
      </c>
      <c r="D82" s="131">
        <v>4</v>
      </c>
      <c r="E82" s="144"/>
      <c r="F82" s="144"/>
      <c r="G82" s="132">
        <f t="shared" si="28"/>
        <v>0</v>
      </c>
      <c r="H82" s="132">
        <f t="shared" si="29"/>
        <v>0</v>
      </c>
      <c r="I82" s="132">
        <f t="shared" si="30"/>
        <v>0</v>
      </c>
      <c r="J82" s="132">
        <f t="shared" si="31"/>
        <v>0</v>
      </c>
    </row>
    <row r="83" spans="1:10" s="138" customFormat="1" ht="25.5" x14ac:dyDescent="0.2">
      <c r="A83" s="129" t="s">
        <v>464</v>
      </c>
      <c r="B83" s="130" t="s">
        <v>127</v>
      </c>
      <c r="C83" s="129" t="s">
        <v>11</v>
      </c>
      <c r="D83" s="131">
        <v>2</v>
      </c>
      <c r="E83" s="144"/>
      <c r="F83" s="144"/>
      <c r="G83" s="132">
        <f t="shared" si="28"/>
        <v>0</v>
      </c>
      <c r="H83" s="132">
        <f t="shared" si="29"/>
        <v>0</v>
      </c>
      <c r="I83" s="132">
        <f t="shared" si="30"/>
        <v>0</v>
      </c>
      <c r="J83" s="132">
        <f t="shared" si="31"/>
        <v>0</v>
      </c>
    </row>
    <row r="84" spans="1:10" s="138" customFormat="1" x14ac:dyDescent="0.2">
      <c r="A84" s="129" t="s">
        <v>465</v>
      </c>
      <c r="B84" s="130" t="s">
        <v>128</v>
      </c>
      <c r="C84" s="129" t="s">
        <v>14</v>
      </c>
      <c r="D84" s="131">
        <v>2</v>
      </c>
      <c r="E84" s="144"/>
      <c r="F84" s="144"/>
      <c r="G84" s="132">
        <f t="shared" si="28"/>
        <v>0</v>
      </c>
      <c r="H84" s="132">
        <f t="shared" si="29"/>
        <v>0</v>
      </c>
      <c r="I84" s="132">
        <f t="shared" si="30"/>
        <v>0</v>
      </c>
      <c r="J84" s="132">
        <f t="shared" si="31"/>
        <v>0</v>
      </c>
    </row>
    <row r="85" spans="1:10" s="128" customFormat="1" x14ac:dyDescent="0.2">
      <c r="A85" s="129" t="s">
        <v>466</v>
      </c>
      <c r="B85" s="130" t="s">
        <v>129</v>
      </c>
      <c r="C85" s="129" t="s">
        <v>14</v>
      </c>
      <c r="D85" s="131">
        <v>8</v>
      </c>
      <c r="E85" s="144"/>
      <c r="F85" s="144"/>
      <c r="G85" s="132">
        <f t="shared" si="28"/>
        <v>0</v>
      </c>
      <c r="H85" s="132">
        <f t="shared" si="29"/>
        <v>0</v>
      </c>
      <c r="I85" s="132">
        <f t="shared" si="30"/>
        <v>0</v>
      </c>
      <c r="J85" s="132">
        <f t="shared" si="31"/>
        <v>0</v>
      </c>
    </row>
    <row r="86" spans="1:10" s="128" customFormat="1" ht="38.25" x14ac:dyDescent="0.2">
      <c r="A86" s="129" t="s">
        <v>467</v>
      </c>
      <c r="B86" s="130" t="s">
        <v>402</v>
      </c>
      <c r="C86" s="129" t="s">
        <v>14</v>
      </c>
      <c r="D86" s="131">
        <v>1</v>
      </c>
      <c r="E86" s="144"/>
      <c r="F86" s="144"/>
      <c r="G86" s="132">
        <f t="shared" si="28"/>
        <v>0</v>
      </c>
      <c r="H86" s="132">
        <f t="shared" si="29"/>
        <v>0</v>
      </c>
      <c r="I86" s="132">
        <f t="shared" si="30"/>
        <v>0</v>
      </c>
      <c r="J86" s="132">
        <f t="shared" si="31"/>
        <v>0</v>
      </c>
    </row>
    <row r="87" spans="1:10" s="128" customFormat="1" ht="25.5" x14ac:dyDescent="0.2">
      <c r="A87" s="129" t="s">
        <v>468</v>
      </c>
      <c r="B87" s="130" t="s">
        <v>130</v>
      </c>
      <c r="C87" s="129" t="s">
        <v>30</v>
      </c>
      <c r="D87" s="131">
        <v>2</v>
      </c>
      <c r="E87" s="144"/>
      <c r="F87" s="144"/>
      <c r="G87" s="132">
        <f t="shared" si="28"/>
        <v>0</v>
      </c>
      <c r="H87" s="132">
        <f t="shared" si="29"/>
        <v>0</v>
      </c>
      <c r="I87" s="132">
        <f t="shared" si="30"/>
        <v>0</v>
      </c>
      <c r="J87" s="132">
        <f t="shared" si="31"/>
        <v>0</v>
      </c>
    </row>
    <row r="88" spans="1:10" s="128" customFormat="1" x14ac:dyDescent="0.2">
      <c r="A88" s="129" t="s">
        <v>469</v>
      </c>
      <c r="B88" s="130" t="s">
        <v>403</v>
      </c>
      <c r="C88" s="129" t="s">
        <v>14</v>
      </c>
      <c r="D88" s="131">
        <v>3</v>
      </c>
      <c r="E88" s="144"/>
      <c r="F88" s="144"/>
      <c r="G88" s="132">
        <f t="shared" si="28"/>
        <v>0</v>
      </c>
      <c r="H88" s="132">
        <f t="shared" si="29"/>
        <v>0</v>
      </c>
      <c r="I88" s="132">
        <f t="shared" si="30"/>
        <v>0</v>
      </c>
      <c r="J88" s="132">
        <f t="shared" si="31"/>
        <v>0</v>
      </c>
    </row>
    <row r="89" spans="1:10" s="128" customFormat="1" x14ac:dyDescent="0.2">
      <c r="A89" s="129" t="s">
        <v>470</v>
      </c>
      <c r="B89" s="130" t="s">
        <v>404</v>
      </c>
      <c r="C89" s="129" t="s">
        <v>14</v>
      </c>
      <c r="D89" s="131">
        <v>4</v>
      </c>
      <c r="E89" s="144"/>
      <c r="F89" s="144"/>
      <c r="G89" s="132">
        <f t="shared" si="28"/>
        <v>0</v>
      </c>
      <c r="H89" s="132">
        <f t="shared" si="29"/>
        <v>0</v>
      </c>
      <c r="I89" s="132">
        <f t="shared" si="30"/>
        <v>0</v>
      </c>
      <c r="J89" s="132">
        <f t="shared" si="31"/>
        <v>0</v>
      </c>
    </row>
    <row r="90" spans="1:10" s="128" customFormat="1" x14ac:dyDescent="0.2">
      <c r="A90" s="129" t="s">
        <v>471</v>
      </c>
      <c r="B90" s="130" t="s">
        <v>131</v>
      </c>
      <c r="C90" s="129" t="s">
        <v>14</v>
      </c>
      <c r="D90" s="131">
        <v>13</v>
      </c>
      <c r="E90" s="144"/>
      <c r="F90" s="144"/>
      <c r="G90" s="132">
        <f t="shared" si="28"/>
        <v>0</v>
      </c>
      <c r="H90" s="132">
        <f t="shared" si="29"/>
        <v>0</v>
      </c>
      <c r="I90" s="132">
        <f t="shared" si="30"/>
        <v>0</v>
      </c>
      <c r="J90" s="132">
        <f t="shared" si="31"/>
        <v>0</v>
      </c>
    </row>
    <row r="91" spans="1:10" s="128" customFormat="1" x14ac:dyDescent="0.2">
      <c r="A91" s="129" t="s">
        <v>472</v>
      </c>
      <c r="B91" s="130" t="s">
        <v>132</v>
      </c>
      <c r="C91" s="129" t="s">
        <v>30</v>
      </c>
      <c r="D91" s="131">
        <v>13</v>
      </c>
      <c r="E91" s="144"/>
      <c r="F91" s="144"/>
      <c r="G91" s="132">
        <f t="shared" si="28"/>
        <v>0</v>
      </c>
      <c r="H91" s="132">
        <f t="shared" si="29"/>
        <v>0</v>
      </c>
      <c r="I91" s="132">
        <f t="shared" si="30"/>
        <v>0</v>
      </c>
      <c r="J91" s="132">
        <f t="shared" si="31"/>
        <v>0</v>
      </c>
    </row>
    <row r="92" spans="1:10" s="128" customFormat="1" ht="25.5" x14ac:dyDescent="0.2">
      <c r="A92" s="129" t="s">
        <v>473</v>
      </c>
      <c r="B92" s="130" t="s">
        <v>405</v>
      </c>
      <c r="C92" s="129" t="s">
        <v>30</v>
      </c>
      <c r="D92" s="131">
        <v>36</v>
      </c>
      <c r="E92" s="144"/>
      <c r="F92" s="144"/>
      <c r="G92" s="132">
        <f t="shared" si="28"/>
        <v>0</v>
      </c>
      <c r="H92" s="132">
        <f t="shared" si="29"/>
        <v>0</v>
      </c>
      <c r="I92" s="132">
        <f t="shared" si="30"/>
        <v>0</v>
      </c>
      <c r="J92" s="132">
        <f t="shared" si="31"/>
        <v>0</v>
      </c>
    </row>
    <row r="93" spans="1:10" s="128" customFormat="1" ht="25.5" x14ac:dyDescent="0.2">
      <c r="A93" s="129" t="s">
        <v>474</v>
      </c>
      <c r="B93" s="130" t="s">
        <v>133</v>
      </c>
      <c r="C93" s="129" t="s">
        <v>30</v>
      </c>
      <c r="D93" s="131">
        <v>4</v>
      </c>
      <c r="E93" s="144"/>
      <c r="F93" s="144"/>
      <c r="G93" s="132">
        <f t="shared" si="28"/>
        <v>0</v>
      </c>
      <c r="H93" s="132">
        <f t="shared" si="29"/>
        <v>0</v>
      </c>
      <c r="I93" s="132">
        <f t="shared" si="30"/>
        <v>0</v>
      </c>
      <c r="J93" s="132">
        <f t="shared" si="31"/>
        <v>0</v>
      </c>
    </row>
    <row r="94" spans="1:10" s="128" customFormat="1" x14ac:dyDescent="0.2">
      <c r="A94" s="125" t="s">
        <v>374</v>
      </c>
      <c r="B94" s="126" t="s">
        <v>135</v>
      </c>
      <c r="C94" s="125"/>
      <c r="D94" s="134"/>
      <c r="E94" s="145"/>
      <c r="F94" s="145"/>
      <c r="G94" s="127"/>
      <c r="H94" s="127"/>
      <c r="I94" s="127"/>
      <c r="J94" s="127">
        <f>SUM(J95:J96)</f>
        <v>0</v>
      </c>
    </row>
    <row r="95" spans="1:10" s="128" customFormat="1" ht="38.25" x14ac:dyDescent="0.2">
      <c r="A95" s="129" t="s">
        <v>475</v>
      </c>
      <c r="B95" s="130" t="s">
        <v>136</v>
      </c>
      <c r="C95" s="129" t="s">
        <v>14</v>
      </c>
      <c r="D95" s="131">
        <v>13</v>
      </c>
      <c r="E95" s="144"/>
      <c r="F95" s="144"/>
      <c r="G95" s="132">
        <f t="shared" ref="G95:G96" si="32">E95+F95</f>
        <v>0</v>
      </c>
      <c r="H95" s="132">
        <f>ROUND(D95*E95,2)</f>
        <v>0</v>
      </c>
      <c r="I95" s="132">
        <f>ROUND(D95*F95,2)</f>
        <v>0</v>
      </c>
      <c r="J95" s="132">
        <f t="shared" ref="J95:J96" si="33">H95+I95</f>
        <v>0</v>
      </c>
    </row>
    <row r="96" spans="1:10" s="128" customFormat="1" ht="25.5" x14ac:dyDescent="0.2">
      <c r="A96" s="129" t="s">
        <v>476</v>
      </c>
      <c r="B96" s="130" t="s">
        <v>137</v>
      </c>
      <c r="C96" s="129" t="s">
        <v>30</v>
      </c>
      <c r="D96" s="131">
        <v>6</v>
      </c>
      <c r="E96" s="144"/>
      <c r="F96" s="144"/>
      <c r="G96" s="132">
        <f t="shared" si="32"/>
        <v>0</v>
      </c>
      <c r="H96" s="132">
        <f>ROUND(D96*E96,2)</f>
        <v>0</v>
      </c>
      <c r="I96" s="132">
        <f>ROUND(D96*F96,2)</f>
        <v>0</v>
      </c>
      <c r="J96" s="132">
        <f t="shared" si="33"/>
        <v>0</v>
      </c>
    </row>
    <row r="97" spans="1:10" s="128" customFormat="1" x14ac:dyDescent="0.2">
      <c r="A97" s="125" t="s">
        <v>376</v>
      </c>
      <c r="B97" s="126" t="s">
        <v>441</v>
      </c>
      <c r="C97" s="125"/>
      <c r="D97" s="134"/>
      <c r="E97" s="145"/>
      <c r="F97" s="145"/>
      <c r="G97" s="127"/>
      <c r="H97" s="127"/>
      <c r="I97" s="127"/>
      <c r="J97" s="127">
        <f>SUM(J98:J102)</f>
        <v>0</v>
      </c>
    </row>
    <row r="98" spans="1:10" s="139" customFormat="1" x14ac:dyDescent="0.2">
      <c r="A98" s="129" t="s">
        <v>378</v>
      </c>
      <c r="B98" s="130" t="s">
        <v>368</v>
      </c>
      <c r="C98" s="129" t="s">
        <v>11</v>
      </c>
      <c r="D98" s="131">
        <v>25</v>
      </c>
      <c r="E98" s="144"/>
      <c r="F98" s="144"/>
      <c r="G98" s="132">
        <f t="shared" ref="G98:G102" si="34">E98+F98</f>
        <v>0</v>
      </c>
      <c r="H98" s="132">
        <f>ROUND(D98*E98,2)</f>
        <v>0</v>
      </c>
      <c r="I98" s="132">
        <f>ROUND(D98*F98,2)</f>
        <v>0</v>
      </c>
      <c r="J98" s="132">
        <f t="shared" ref="J98:J102" si="35">H98+I98</f>
        <v>0</v>
      </c>
    </row>
    <row r="99" spans="1:10" s="128" customFormat="1" ht="25.5" x14ac:dyDescent="0.2">
      <c r="A99" s="129" t="s">
        <v>380</v>
      </c>
      <c r="B99" s="130" t="s">
        <v>369</v>
      </c>
      <c r="C99" s="129" t="s">
        <v>30</v>
      </c>
      <c r="D99" s="131">
        <v>4</v>
      </c>
      <c r="E99" s="144"/>
      <c r="F99" s="144"/>
      <c r="G99" s="132">
        <f t="shared" si="34"/>
        <v>0</v>
      </c>
      <c r="H99" s="132">
        <f>ROUND(D99*E99,2)</f>
        <v>0</v>
      </c>
      <c r="I99" s="132">
        <f>ROUND(D99*F99,2)</f>
        <v>0</v>
      </c>
      <c r="J99" s="132">
        <f t="shared" si="35"/>
        <v>0</v>
      </c>
    </row>
    <row r="100" spans="1:10" s="128" customFormat="1" ht="25.5" x14ac:dyDescent="0.2">
      <c r="A100" s="129" t="s">
        <v>477</v>
      </c>
      <c r="B100" s="130" t="s">
        <v>371</v>
      </c>
      <c r="C100" s="129" t="s">
        <v>30</v>
      </c>
      <c r="D100" s="131">
        <v>4</v>
      </c>
      <c r="E100" s="144"/>
      <c r="F100" s="144"/>
      <c r="G100" s="132">
        <f t="shared" si="34"/>
        <v>0</v>
      </c>
      <c r="H100" s="132">
        <f>ROUND(D100*E100,2)</f>
        <v>0</v>
      </c>
      <c r="I100" s="132">
        <f>ROUND(D100*F100,2)</f>
        <v>0</v>
      </c>
      <c r="J100" s="132">
        <f t="shared" si="35"/>
        <v>0</v>
      </c>
    </row>
    <row r="101" spans="1:10" s="128" customFormat="1" x14ac:dyDescent="0.2">
      <c r="A101" s="129" t="s">
        <v>478</v>
      </c>
      <c r="B101" s="130" t="s">
        <v>373</v>
      </c>
      <c r="C101" s="129" t="s">
        <v>30</v>
      </c>
      <c r="D101" s="131">
        <v>4</v>
      </c>
      <c r="E101" s="144"/>
      <c r="F101" s="144"/>
      <c r="G101" s="132">
        <f t="shared" si="34"/>
        <v>0</v>
      </c>
      <c r="H101" s="132">
        <f>ROUND(D101*E101,2)</f>
        <v>0</v>
      </c>
      <c r="I101" s="132">
        <f>ROUND(D101*F101,2)</f>
        <v>0</v>
      </c>
      <c r="J101" s="132">
        <f t="shared" si="35"/>
        <v>0</v>
      </c>
    </row>
    <row r="102" spans="1:10" s="128" customFormat="1" ht="25.5" x14ac:dyDescent="0.2">
      <c r="A102" s="129" t="s">
        <v>479</v>
      </c>
      <c r="B102" s="130" t="s">
        <v>375</v>
      </c>
      <c r="C102" s="129" t="s">
        <v>14</v>
      </c>
      <c r="D102" s="131">
        <v>1</v>
      </c>
      <c r="E102" s="144"/>
      <c r="F102" s="144"/>
      <c r="G102" s="132">
        <f t="shared" si="34"/>
        <v>0</v>
      </c>
      <c r="H102" s="132">
        <f>ROUND(D102*E102,2)</f>
        <v>0</v>
      </c>
      <c r="I102" s="132">
        <f>ROUND(D102*F102,2)</f>
        <v>0</v>
      </c>
      <c r="J102" s="132">
        <f t="shared" si="35"/>
        <v>0</v>
      </c>
    </row>
    <row r="103" spans="1:10" s="128" customFormat="1" x14ac:dyDescent="0.2">
      <c r="A103" s="125" t="s">
        <v>138</v>
      </c>
      <c r="B103" s="126" t="s">
        <v>139</v>
      </c>
      <c r="C103" s="125"/>
      <c r="D103" s="134"/>
      <c r="E103" s="145"/>
      <c r="F103" s="145"/>
      <c r="G103" s="127"/>
      <c r="H103" s="127"/>
      <c r="I103" s="127"/>
      <c r="J103" s="127">
        <f>SUM(J104:J107)</f>
        <v>0</v>
      </c>
    </row>
    <row r="104" spans="1:10" s="128" customFormat="1" x14ac:dyDescent="0.2">
      <c r="A104" s="129" t="s">
        <v>140</v>
      </c>
      <c r="B104" s="130" t="s">
        <v>84</v>
      </c>
      <c r="C104" s="129" t="s">
        <v>5</v>
      </c>
      <c r="D104" s="131">
        <v>4.1459999999999999</v>
      </c>
      <c r="E104" s="144"/>
      <c r="F104" s="144"/>
      <c r="G104" s="132">
        <f t="shared" ref="G104:G107" si="36">E104+F104</f>
        <v>0</v>
      </c>
      <c r="H104" s="132">
        <f>ROUND(D104*E104,2)</f>
        <v>0</v>
      </c>
      <c r="I104" s="132">
        <f>ROUND(D104*F104,2)</f>
        <v>0</v>
      </c>
      <c r="J104" s="132">
        <f t="shared" ref="J104:J107" si="37">H104+I104</f>
        <v>0</v>
      </c>
    </row>
    <row r="105" spans="1:10" s="128" customFormat="1" ht="51" x14ac:dyDescent="0.2">
      <c r="A105" s="129" t="s">
        <v>141</v>
      </c>
      <c r="B105" s="130" t="s">
        <v>142</v>
      </c>
      <c r="C105" s="129" t="s">
        <v>5</v>
      </c>
      <c r="D105" s="131">
        <v>4.1459999999999999</v>
      </c>
      <c r="E105" s="144"/>
      <c r="F105" s="144"/>
      <c r="G105" s="132">
        <f t="shared" si="36"/>
        <v>0</v>
      </c>
      <c r="H105" s="132">
        <f>ROUND(D105*E105,2)</f>
        <v>0</v>
      </c>
      <c r="I105" s="132">
        <f>ROUND(D105*F105,2)</f>
        <v>0</v>
      </c>
      <c r="J105" s="132">
        <f t="shared" si="37"/>
        <v>0</v>
      </c>
    </row>
    <row r="106" spans="1:10" s="128" customFormat="1" x14ac:dyDescent="0.2">
      <c r="A106" s="129" t="s">
        <v>143</v>
      </c>
      <c r="B106" s="130" t="s">
        <v>144</v>
      </c>
      <c r="C106" s="129" t="s">
        <v>5</v>
      </c>
      <c r="D106" s="131">
        <v>4.1459999999999999</v>
      </c>
      <c r="E106" s="144"/>
      <c r="F106" s="144"/>
      <c r="G106" s="132">
        <f t="shared" si="36"/>
        <v>0</v>
      </c>
      <c r="H106" s="132">
        <f>ROUND(D106*E106,2)</f>
        <v>0</v>
      </c>
      <c r="I106" s="132">
        <f>ROUND(D106*F106,2)</f>
        <v>0</v>
      </c>
      <c r="J106" s="132">
        <f t="shared" si="37"/>
        <v>0</v>
      </c>
    </row>
    <row r="107" spans="1:10" s="128" customFormat="1" ht="25.5" x14ac:dyDescent="0.2">
      <c r="A107" s="129" t="s">
        <v>145</v>
      </c>
      <c r="B107" s="130" t="s">
        <v>146</v>
      </c>
      <c r="C107" s="129" t="s">
        <v>5</v>
      </c>
      <c r="D107" s="131">
        <v>12.438000000000001</v>
      </c>
      <c r="E107" s="144"/>
      <c r="F107" s="144"/>
      <c r="G107" s="132">
        <f t="shared" si="36"/>
        <v>0</v>
      </c>
      <c r="H107" s="132">
        <f>ROUND(D107*E107,2)</f>
        <v>0</v>
      </c>
      <c r="I107" s="132">
        <f>ROUND(D107*F107,2)</f>
        <v>0</v>
      </c>
      <c r="J107" s="132">
        <f t="shared" si="37"/>
        <v>0</v>
      </c>
    </row>
    <row r="108" spans="1:10" s="128" customFormat="1" ht="25.5" x14ac:dyDescent="0.2">
      <c r="A108" s="125" t="s">
        <v>147</v>
      </c>
      <c r="B108" s="126" t="s">
        <v>148</v>
      </c>
      <c r="C108" s="125"/>
      <c r="D108" s="134"/>
      <c r="E108" s="145"/>
      <c r="F108" s="145"/>
      <c r="G108" s="127"/>
      <c r="H108" s="127"/>
      <c r="I108" s="127"/>
      <c r="J108" s="127">
        <f>SUM(J109:J111)</f>
        <v>0</v>
      </c>
    </row>
    <row r="109" spans="1:10" s="128" customFormat="1" ht="25.5" x14ac:dyDescent="0.2">
      <c r="A109" s="129" t="s">
        <v>149</v>
      </c>
      <c r="B109" s="130" t="s">
        <v>150</v>
      </c>
      <c r="C109" s="129" t="s">
        <v>5</v>
      </c>
      <c r="D109" s="131">
        <v>148.2972</v>
      </c>
      <c r="E109" s="144"/>
      <c r="F109" s="144"/>
      <c r="G109" s="132">
        <f t="shared" ref="G109:G111" si="38">E109+F109</f>
        <v>0</v>
      </c>
      <c r="H109" s="132">
        <f>ROUND(D109*E109,2)</f>
        <v>0</v>
      </c>
      <c r="I109" s="132">
        <f>ROUND(D109*F109,2)</f>
        <v>0</v>
      </c>
      <c r="J109" s="132">
        <f t="shared" ref="J109:J111" si="39">H109+I109</f>
        <v>0</v>
      </c>
    </row>
    <row r="110" spans="1:10" s="128" customFormat="1" x14ac:dyDescent="0.2">
      <c r="A110" s="129" t="s">
        <v>151</v>
      </c>
      <c r="B110" s="130" t="s">
        <v>152</v>
      </c>
      <c r="C110" s="129" t="s">
        <v>5</v>
      </c>
      <c r="D110" s="131">
        <v>148.2972</v>
      </c>
      <c r="E110" s="144"/>
      <c r="F110" s="144"/>
      <c r="G110" s="132">
        <f t="shared" si="38"/>
        <v>0</v>
      </c>
      <c r="H110" s="132">
        <f>ROUND(D110*E110,2)</f>
        <v>0</v>
      </c>
      <c r="I110" s="132">
        <f>ROUND(D110*F110,2)</f>
        <v>0</v>
      </c>
      <c r="J110" s="132">
        <f t="shared" si="39"/>
        <v>0</v>
      </c>
    </row>
    <row r="111" spans="1:10" s="128" customFormat="1" ht="25.5" x14ac:dyDescent="0.2">
      <c r="A111" s="129" t="s">
        <v>153</v>
      </c>
      <c r="B111" s="130" t="s">
        <v>154</v>
      </c>
      <c r="C111" s="129" t="s">
        <v>5</v>
      </c>
      <c r="D111" s="131">
        <v>148.2972</v>
      </c>
      <c r="E111" s="144"/>
      <c r="F111" s="144"/>
      <c r="G111" s="132">
        <f t="shared" si="38"/>
        <v>0</v>
      </c>
      <c r="H111" s="132">
        <f>ROUND(D111*E111,2)</f>
        <v>0</v>
      </c>
      <c r="I111" s="132">
        <f>ROUND(D111*F111,2)</f>
        <v>0</v>
      </c>
      <c r="J111" s="132">
        <f t="shared" si="39"/>
        <v>0</v>
      </c>
    </row>
    <row r="112" spans="1:10" s="128" customFormat="1" x14ac:dyDescent="0.2">
      <c r="A112" s="125" t="s">
        <v>155</v>
      </c>
      <c r="B112" s="126" t="s">
        <v>156</v>
      </c>
      <c r="C112" s="125"/>
      <c r="D112" s="134"/>
      <c r="E112" s="145"/>
      <c r="F112" s="145"/>
      <c r="G112" s="127"/>
      <c r="H112" s="127"/>
      <c r="I112" s="127"/>
      <c r="J112" s="127">
        <f>SUM(J113:J116)</f>
        <v>0</v>
      </c>
    </row>
    <row r="113" spans="1:10" s="128" customFormat="1" ht="25.5" x14ac:dyDescent="0.2">
      <c r="A113" s="129" t="s">
        <v>157</v>
      </c>
      <c r="B113" s="130" t="s">
        <v>362</v>
      </c>
      <c r="C113" s="129" t="s">
        <v>7</v>
      </c>
      <c r="D113" s="131">
        <v>5.6509999999999998</v>
      </c>
      <c r="E113" s="144"/>
      <c r="F113" s="144"/>
      <c r="G113" s="132">
        <f t="shared" ref="G113:G116" si="40">E113+F113</f>
        <v>0</v>
      </c>
      <c r="H113" s="132">
        <f>ROUND(D113*E113,2)</f>
        <v>0</v>
      </c>
      <c r="I113" s="132">
        <f>ROUND(D113*F113,2)</f>
        <v>0</v>
      </c>
      <c r="J113" s="132">
        <f t="shared" ref="J113:J116" si="41">H113+I113</f>
        <v>0</v>
      </c>
    </row>
    <row r="114" spans="1:10" s="128" customFormat="1" x14ac:dyDescent="0.2">
      <c r="A114" s="129" t="s">
        <v>158</v>
      </c>
      <c r="B114" s="130" t="s">
        <v>35</v>
      </c>
      <c r="C114" s="129" t="s">
        <v>5</v>
      </c>
      <c r="D114" s="131">
        <v>56.51</v>
      </c>
      <c r="E114" s="144"/>
      <c r="F114" s="144"/>
      <c r="G114" s="132">
        <f t="shared" si="40"/>
        <v>0</v>
      </c>
      <c r="H114" s="132">
        <f>ROUND(D114*E114,2)</f>
        <v>0</v>
      </c>
      <c r="I114" s="132">
        <f>ROUND(D114*F114,2)</f>
        <v>0</v>
      </c>
      <c r="J114" s="132">
        <f t="shared" si="41"/>
        <v>0</v>
      </c>
    </row>
    <row r="115" spans="1:10" s="128" customFormat="1" ht="25.5" x14ac:dyDescent="0.2">
      <c r="A115" s="129" t="s">
        <v>159</v>
      </c>
      <c r="B115" s="130" t="s">
        <v>160</v>
      </c>
      <c r="C115" s="129" t="s">
        <v>5</v>
      </c>
      <c r="D115" s="131">
        <v>56.51</v>
      </c>
      <c r="E115" s="144"/>
      <c r="F115" s="144"/>
      <c r="G115" s="132">
        <f t="shared" si="40"/>
        <v>0</v>
      </c>
      <c r="H115" s="132">
        <f>ROUND(D115*E115,2)</f>
        <v>0</v>
      </c>
      <c r="I115" s="132">
        <f>ROUND(D115*F115,2)</f>
        <v>0</v>
      </c>
      <c r="J115" s="132">
        <f t="shared" si="41"/>
        <v>0</v>
      </c>
    </row>
    <row r="116" spans="1:10" s="128" customFormat="1" x14ac:dyDescent="0.2">
      <c r="A116" s="129" t="s">
        <v>161</v>
      </c>
      <c r="B116" s="130" t="s">
        <v>98</v>
      </c>
      <c r="C116" s="129" t="s">
        <v>5</v>
      </c>
      <c r="D116" s="131">
        <v>56.51</v>
      </c>
      <c r="E116" s="144"/>
      <c r="F116" s="144"/>
      <c r="G116" s="132">
        <f t="shared" si="40"/>
        <v>0</v>
      </c>
      <c r="H116" s="132">
        <f>ROUND(D116*E116,2)</f>
        <v>0</v>
      </c>
      <c r="I116" s="132">
        <f>ROUND(D116*F116,2)</f>
        <v>0</v>
      </c>
      <c r="J116" s="132">
        <f t="shared" si="41"/>
        <v>0</v>
      </c>
    </row>
    <row r="117" spans="1:10" s="128" customFormat="1" ht="25.5" x14ac:dyDescent="0.2">
      <c r="A117" s="125" t="s">
        <v>162</v>
      </c>
      <c r="B117" s="126" t="s">
        <v>163</v>
      </c>
      <c r="C117" s="125"/>
      <c r="D117" s="134"/>
      <c r="E117" s="145"/>
      <c r="F117" s="145"/>
      <c r="G117" s="127"/>
      <c r="H117" s="127"/>
      <c r="I117" s="127"/>
      <c r="J117" s="127">
        <f>SUM(J118:J121)</f>
        <v>0</v>
      </c>
    </row>
    <row r="118" spans="1:10" s="128" customFormat="1" x14ac:dyDescent="0.2">
      <c r="A118" s="129" t="s">
        <v>164</v>
      </c>
      <c r="B118" s="130" t="s">
        <v>165</v>
      </c>
      <c r="C118" s="129" t="s">
        <v>5</v>
      </c>
      <c r="D118" s="131">
        <v>4.5149999999999997</v>
      </c>
      <c r="E118" s="144"/>
      <c r="F118" s="144"/>
      <c r="G118" s="132">
        <f t="shared" ref="G118:G121" si="42">E118+F118</f>
        <v>0</v>
      </c>
      <c r="H118" s="132">
        <f>ROUND(D118*E118,2)</f>
        <v>0</v>
      </c>
      <c r="I118" s="132">
        <f>ROUND(D118*F118,2)</f>
        <v>0</v>
      </c>
      <c r="J118" s="132">
        <f t="shared" ref="J118:J121" si="43">H118+I118</f>
        <v>0</v>
      </c>
    </row>
    <row r="119" spans="1:10" s="128" customFormat="1" x14ac:dyDescent="0.2">
      <c r="A119" s="129" t="s">
        <v>166</v>
      </c>
      <c r="B119" s="130" t="s">
        <v>167</v>
      </c>
      <c r="C119" s="129" t="s">
        <v>5</v>
      </c>
      <c r="D119" s="131">
        <v>4.5149999999999997</v>
      </c>
      <c r="E119" s="144"/>
      <c r="F119" s="144"/>
      <c r="G119" s="132">
        <f t="shared" si="42"/>
        <v>0</v>
      </c>
      <c r="H119" s="132">
        <f>ROUND(D119*E119,2)</f>
        <v>0</v>
      </c>
      <c r="I119" s="132">
        <f>ROUND(D119*F119,2)</f>
        <v>0</v>
      </c>
      <c r="J119" s="132">
        <f t="shared" si="43"/>
        <v>0</v>
      </c>
    </row>
    <row r="120" spans="1:10" s="128" customFormat="1" x14ac:dyDescent="0.2">
      <c r="A120" s="129" t="s">
        <v>168</v>
      </c>
      <c r="B120" s="130" t="s">
        <v>10</v>
      </c>
      <c r="C120" s="129" t="s">
        <v>5</v>
      </c>
      <c r="D120" s="131">
        <v>4.5149999999999997</v>
      </c>
      <c r="E120" s="144"/>
      <c r="F120" s="144"/>
      <c r="G120" s="132">
        <f t="shared" si="42"/>
        <v>0</v>
      </c>
      <c r="H120" s="132">
        <f>ROUND(D120*E120,2)</f>
        <v>0</v>
      </c>
      <c r="I120" s="132">
        <f>ROUND(D120*F120,2)</f>
        <v>0</v>
      </c>
      <c r="J120" s="132">
        <f t="shared" si="43"/>
        <v>0</v>
      </c>
    </row>
    <row r="121" spans="1:10" s="128" customFormat="1" ht="25.5" x14ac:dyDescent="0.2">
      <c r="A121" s="129" t="s">
        <v>169</v>
      </c>
      <c r="B121" s="130" t="s">
        <v>12</v>
      </c>
      <c r="C121" s="129" t="s">
        <v>5</v>
      </c>
      <c r="D121" s="131">
        <v>4.5149999999999997</v>
      </c>
      <c r="E121" s="144"/>
      <c r="F121" s="144"/>
      <c r="G121" s="132">
        <f t="shared" si="42"/>
        <v>0</v>
      </c>
      <c r="H121" s="132">
        <f>ROUND(D121*E121,2)</f>
        <v>0</v>
      </c>
      <c r="I121" s="132">
        <f>ROUND(D121*F121,2)</f>
        <v>0</v>
      </c>
      <c r="J121" s="132">
        <f t="shared" si="43"/>
        <v>0</v>
      </c>
    </row>
    <row r="122" spans="1:10" s="128" customFormat="1" x14ac:dyDescent="0.2">
      <c r="A122" s="125" t="s">
        <v>170</v>
      </c>
      <c r="B122" s="126" t="s">
        <v>180</v>
      </c>
      <c r="C122" s="125"/>
      <c r="D122" s="134"/>
      <c r="E122" s="145"/>
      <c r="F122" s="145"/>
      <c r="G122" s="127"/>
      <c r="H122" s="127"/>
      <c r="I122" s="127"/>
      <c r="J122" s="127">
        <f>SUM(J123:J127)</f>
        <v>0</v>
      </c>
    </row>
    <row r="123" spans="1:10" s="128" customFormat="1" x14ac:dyDescent="0.2">
      <c r="A123" s="129" t="s">
        <v>171</v>
      </c>
      <c r="B123" s="130" t="s">
        <v>69</v>
      </c>
      <c r="C123" s="129" t="s">
        <v>5</v>
      </c>
      <c r="D123" s="131">
        <v>0.253</v>
      </c>
      <c r="E123" s="144"/>
      <c r="F123" s="144"/>
      <c r="G123" s="132">
        <f t="shared" ref="G123:G127" si="44">E123+F123</f>
        <v>0</v>
      </c>
      <c r="H123" s="132">
        <f>ROUND(D123*E123,2)</f>
        <v>0</v>
      </c>
      <c r="I123" s="132">
        <f>ROUND(D123*F123,2)</f>
        <v>0</v>
      </c>
      <c r="J123" s="132">
        <f t="shared" ref="J123:J127" si="45">H123+I123</f>
        <v>0</v>
      </c>
    </row>
    <row r="124" spans="1:10" s="128" customFormat="1" ht="25.5" x14ac:dyDescent="0.2">
      <c r="A124" s="129" t="s">
        <v>173</v>
      </c>
      <c r="B124" s="130" t="s">
        <v>183</v>
      </c>
      <c r="C124" s="129" t="s">
        <v>5</v>
      </c>
      <c r="D124" s="131">
        <v>1.72</v>
      </c>
      <c r="E124" s="144"/>
      <c r="F124" s="144"/>
      <c r="G124" s="132">
        <f t="shared" si="44"/>
        <v>0</v>
      </c>
      <c r="H124" s="132">
        <f>ROUND(D124*E124,2)</f>
        <v>0</v>
      </c>
      <c r="I124" s="132">
        <f>ROUND(D124*F124,2)</f>
        <v>0</v>
      </c>
      <c r="J124" s="132">
        <f t="shared" si="45"/>
        <v>0</v>
      </c>
    </row>
    <row r="125" spans="1:10" s="128" customFormat="1" x14ac:dyDescent="0.2">
      <c r="A125" s="129" t="s">
        <v>175</v>
      </c>
      <c r="B125" s="130" t="s">
        <v>167</v>
      </c>
      <c r="C125" s="129" t="s">
        <v>5</v>
      </c>
      <c r="D125" s="131">
        <v>1.72</v>
      </c>
      <c r="E125" s="144"/>
      <c r="F125" s="144"/>
      <c r="G125" s="132">
        <f t="shared" si="44"/>
        <v>0</v>
      </c>
      <c r="H125" s="132">
        <f>ROUND(D125*E125,2)</f>
        <v>0</v>
      </c>
      <c r="I125" s="132">
        <f>ROUND(D125*F125,2)</f>
        <v>0</v>
      </c>
      <c r="J125" s="132">
        <f t="shared" si="45"/>
        <v>0</v>
      </c>
    </row>
    <row r="126" spans="1:10" s="128" customFormat="1" ht="25.5" x14ac:dyDescent="0.2">
      <c r="A126" s="129" t="s">
        <v>177</v>
      </c>
      <c r="B126" s="130" t="s">
        <v>186</v>
      </c>
      <c r="C126" s="129" t="s">
        <v>5</v>
      </c>
      <c r="D126" s="131">
        <v>1.72</v>
      </c>
      <c r="E126" s="144"/>
      <c r="F126" s="144"/>
      <c r="G126" s="132">
        <f t="shared" si="44"/>
        <v>0</v>
      </c>
      <c r="H126" s="132">
        <f>ROUND(D126*E126,2)</f>
        <v>0</v>
      </c>
      <c r="I126" s="132">
        <f>ROUND(D126*F126,2)</f>
        <v>0</v>
      </c>
      <c r="J126" s="132">
        <f t="shared" si="45"/>
        <v>0</v>
      </c>
    </row>
    <row r="127" spans="1:10" s="128" customFormat="1" ht="25.5" x14ac:dyDescent="0.2">
      <c r="A127" s="129" t="s">
        <v>406</v>
      </c>
      <c r="B127" s="130" t="s">
        <v>187</v>
      </c>
      <c r="C127" s="129" t="s">
        <v>5</v>
      </c>
      <c r="D127" s="131">
        <v>1.72</v>
      </c>
      <c r="E127" s="144"/>
      <c r="F127" s="144"/>
      <c r="G127" s="132">
        <f t="shared" si="44"/>
        <v>0</v>
      </c>
      <c r="H127" s="132">
        <f>ROUND(D127*E127,2)</f>
        <v>0</v>
      </c>
      <c r="I127" s="132">
        <f>ROUND(D127*F127,2)</f>
        <v>0</v>
      </c>
      <c r="J127" s="132">
        <f t="shared" si="45"/>
        <v>0</v>
      </c>
    </row>
    <row r="128" spans="1:10" s="128" customFormat="1" x14ac:dyDescent="0.2">
      <c r="A128" s="125" t="s">
        <v>179</v>
      </c>
      <c r="B128" s="126" t="s">
        <v>189</v>
      </c>
      <c r="C128" s="125"/>
      <c r="D128" s="134"/>
      <c r="E128" s="145"/>
      <c r="F128" s="145"/>
      <c r="G128" s="127"/>
      <c r="H128" s="127"/>
      <c r="I128" s="127"/>
      <c r="J128" s="127">
        <f>SUM(J129:J132)</f>
        <v>0</v>
      </c>
    </row>
    <row r="129" spans="1:10" s="128" customFormat="1" x14ac:dyDescent="0.2">
      <c r="A129" s="129" t="s">
        <v>181</v>
      </c>
      <c r="B129" s="130" t="s">
        <v>165</v>
      </c>
      <c r="C129" s="129" t="s">
        <v>5</v>
      </c>
      <c r="D129" s="131">
        <v>1.58</v>
      </c>
      <c r="E129" s="144"/>
      <c r="F129" s="144"/>
      <c r="G129" s="132">
        <f t="shared" ref="G129:G132" si="46">E129+F129</f>
        <v>0</v>
      </c>
      <c r="H129" s="132">
        <f>ROUND(D129*E129,2)</f>
        <v>0</v>
      </c>
      <c r="I129" s="132">
        <f>ROUND(D129*F129,2)</f>
        <v>0</v>
      </c>
      <c r="J129" s="132">
        <f t="shared" ref="J129:J132" si="47">H129+I129</f>
        <v>0</v>
      </c>
    </row>
    <row r="130" spans="1:10" s="128" customFormat="1" x14ac:dyDescent="0.2">
      <c r="A130" s="129" t="s">
        <v>182</v>
      </c>
      <c r="B130" s="130" t="s">
        <v>167</v>
      </c>
      <c r="C130" s="129" t="s">
        <v>5</v>
      </c>
      <c r="D130" s="131">
        <v>1.58</v>
      </c>
      <c r="E130" s="144"/>
      <c r="F130" s="144"/>
      <c r="G130" s="132">
        <f t="shared" si="46"/>
        <v>0</v>
      </c>
      <c r="H130" s="132">
        <f>ROUND(D130*E130,2)</f>
        <v>0</v>
      </c>
      <c r="I130" s="132">
        <f>ROUND(D130*F130,2)</f>
        <v>0</v>
      </c>
      <c r="J130" s="132">
        <f t="shared" si="47"/>
        <v>0</v>
      </c>
    </row>
    <row r="131" spans="1:10" s="128" customFormat="1" ht="25.5" x14ac:dyDescent="0.2">
      <c r="A131" s="129" t="s">
        <v>184</v>
      </c>
      <c r="B131" s="130" t="s">
        <v>186</v>
      </c>
      <c r="C131" s="129" t="s">
        <v>5</v>
      </c>
      <c r="D131" s="131">
        <v>1.58</v>
      </c>
      <c r="E131" s="144"/>
      <c r="F131" s="144"/>
      <c r="G131" s="132">
        <f t="shared" si="46"/>
        <v>0</v>
      </c>
      <c r="H131" s="132">
        <f>ROUND(D131*E131,2)</f>
        <v>0</v>
      </c>
      <c r="I131" s="132">
        <f>ROUND(D131*F131,2)</f>
        <v>0</v>
      </c>
      <c r="J131" s="132">
        <f t="shared" si="47"/>
        <v>0</v>
      </c>
    </row>
    <row r="132" spans="1:10" s="128" customFormat="1" x14ac:dyDescent="0.2">
      <c r="A132" s="129" t="s">
        <v>185</v>
      </c>
      <c r="B132" s="130" t="s">
        <v>152</v>
      </c>
      <c r="C132" s="129" t="s">
        <v>5</v>
      </c>
      <c r="D132" s="131">
        <v>1.58</v>
      </c>
      <c r="E132" s="144"/>
      <c r="F132" s="144"/>
      <c r="G132" s="132">
        <f t="shared" si="46"/>
        <v>0</v>
      </c>
      <c r="H132" s="132">
        <f>ROUND(D132*E132,2)</f>
        <v>0</v>
      </c>
      <c r="I132" s="132">
        <f>ROUND(D132*F132,2)</f>
        <v>0</v>
      </c>
      <c r="J132" s="132">
        <f t="shared" si="47"/>
        <v>0</v>
      </c>
    </row>
    <row r="133" spans="1:10" s="128" customFormat="1" x14ac:dyDescent="0.2">
      <c r="A133" s="125" t="s">
        <v>188</v>
      </c>
      <c r="B133" s="126" t="s">
        <v>194</v>
      </c>
      <c r="C133" s="125"/>
      <c r="D133" s="134"/>
      <c r="E133" s="145"/>
      <c r="F133" s="145"/>
      <c r="G133" s="127"/>
      <c r="H133" s="127"/>
      <c r="I133" s="127"/>
      <c r="J133" s="127">
        <f>SUM(J134:J136)</f>
        <v>0</v>
      </c>
    </row>
    <row r="134" spans="1:10" s="128" customFormat="1" x14ac:dyDescent="0.2">
      <c r="A134" s="129" t="s">
        <v>190</v>
      </c>
      <c r="B134" s="130" t="s">
        <v>174</v>
      </c>
      <c r="C134" s="129" t="s">
        <v>5</v>
      </c>
      <c r="D134" s="131">
        <v>47.488500000000002</v>
      </c>
      <c r="E134" s="144"/>
      <c r="F134" s="144"/>
      <c r="G134" s="132">
        <f t="shared" ref="G134:G136" si="48">E134+F134</f>
        <v>0</v>
      </c>
      <c r="H134" s="132">
        <f>ROUND(D134*E134,2)</f>
        <v>0</v>
      </c>
      <c r="I134" s="132">
        <f>ROUND(D134*F134,2)</f>
        <v>0</v>
      </c>
      <c r="J134" s="132">
        <f t="shared" ref="J134:J136" si="49">H134+I134</f>
        <v>0</v>
      </c>
    </row>
    <row r="135" spans="1:10" s="128" customFormat="1" x14ac:dyDescent="0.2">
      <c r="A135" s="129" t="s">
        <v>191</v>
      </c>
      <c r="B135" s="130" t="s">
        <v>197</v>
      </c>
      <c r="C135" s="129" t="s">
        <v>5</v>
      </c>
      <c r="D135" s="131">
        <v>47.488500000000002</v>
      </c>
      <c r="E135" s="144"/>
      <c r="F135" s="144"/>
      <c r="G135" s="132">
        <f t="shared" si="48"/>
        <v>0</v>
      </c>
      <c r="H135" s="132">
        <f>ROUND(D135*E135,2)</f>
        <v>0</v>
      </c>
      <c r="I135" s="132">
        <f>ROUND(D135*F135,2)</f>
        <v>0</v>
      </c>
      <c r="J135" s="132">
        <f t="shared" si="49"/>
        <v>0</v>
      </c>
    </row>
    <row r="136" spans="1:10" s="128" customFormat="1" ht="25.5" x14ac:dyDescent="0.2">
      <c r="A136" s="129" t="s">
        <v>192</v>
      </c>
      <c r="B136" s="130" t="s">
        <v>178</v>
      </c>
      <c r="C136" s="129" t="s">
        <v>5</v>
      </c>
      <c r="D136" s="131">
        <v>47.488500000000002</v>
      </c>
      <c r="E136" s="144"/>
      <c r="F136" s="144"/>
      <c r="G136" s="132">
        <f t="shared" si="48"/>
        <v>0</v>
      </c>
      <c r="H136" s="132">
        <f>ROUND(D136*E136,2)</f>
        <v>0</v>
      </c>
      <c r="I136" s="132">
        <f>ROUND(D136*F136,2)</f>
        <v>0</v>
      </c>
      <c r="J136" s="132">
        <f t="shared" si="49"/>
        <v>0</v>
      </c>
    </row>
    <row r="137" spans="1:10" s="128" customFormat="1" x14ac:dyDescent="0.2">
      <c r="A137" s="125" t="s">
        <v>193</v>
      </c>
      <c r="B137" s="126" t="s">
        <v>200</v>
      </c>
      <c r="C137" s="125"/>
      <c r="D137" s="134"/>
      <c r="E137" s="145"/>
      <c r="F137" s="145"/>
      <c r="G137" s="127"/>
      <c r="H137" s="127"/>
      <c r="I137" s="127"/>
      <c r="J137" s="127">
        <f>SUM(J138:J140)</f>
        <v>0</v>
      </c>
    </row>
    <row r="138" spans="1:10" s="128" customFormat="1" x14ac:dyDescent="0.2">
      <c r="A138" s="129" t="s">
        <v>195</v>
      </c>
      <c r="B138" s="130" t="s">
        <v>202</v>
      </c>
      <c r="C138" s="129" t="s">
        <v>5</v>
      </c>
      <c r="D138" s="131">
        <v>244.8468</v>
      </c>
      <c r="E138" s="144"/>
      <c r="F138" s="144"/>
      <c r="G138" s="132">
        <f t="shared" ref="G138:G140" si="50">E138+F138</f>
        <v>0</v>
      </c>
      <c r="H138" s="132">
        <f>ROUND(D138*E138,2)</f>
        <v>0</v>
      </c>
      <c r="I138" s="132">
        <f>ROUND(D138*F138,2)</f>
        <v>0</v>
      </c>
      <c r="J138" s="132">
        <f t="shared" ref="J138:J140" si="51">H138+I138</f>
        <v>0</v>
      </c>
    </row>
    <row r="139" spans="1:10" s="128" customFormat="1" ht="25.5" x14ac:dyDescent="0.2">
      <c r="A139" s="129" t="s">
        <v>196</v>
      </c>
      <c r="B139" s="130" t="s">
        <v>203</v>
      </c>
      <c r="C139" s="129" t="s">
        <v>5</v>
      </c>
      <c r="D139" s="131">
        <v>244.8468</v>
      </c>
      <c r="E139" s="144"/>
      <c r="F139" s="144"/>
      <c r="G139" s="132">
        <f t="shared" si="50"/>
        <v>0</v>
      </c>
      <c r="H139" s="132">
        <f>ROUND(D139*E139,2)</f>
        <v>0</v>
      </c>
      <c r="I139" s="132">
        <f>ROUND(D139*F139,2)</f>
        <v>0</v>
      </c>
      <c r="J139" s="132">
        <f t="shared" si="51"/>
        <v>0</v>
      </c>
    </row>
    <row r="140" spans="1:10" s="128" customFormat="1" ht="25.5" x14ac:dyDescent="0.2">
      <c r="A140" s="129" t="s">
        <v>198</v>
      </c>
      <c r="B140" s="130" t="s">
        <v>204</v>
      </c>
      <c r="C140" s="129" t="s">
        <v>5</v>
      </c>
      <c r="D140" s="131">
        <v>244.8468</v>
      </c>
      <c r="E140" s="144"/>
      <c r="F140" s="144"/>
      <c r="G140" s="132">
        <f t="shared" si="50"/>
        <v>0</v>
      </c>
      <c r="H140" s="132">
        <f>ROUND(D140*E140,2)</f>
        <v>0</v>
      </c>
      <c r="I140" s="132">
        <f>ROUND(D140*F140,2)</f>
        <v>0</v>
      </c>
      <c r="J140" s="132">
        <f t="shared" si="51"/>
        <v>0</v>
      </c>
    </row>
    <row r="141" spans="1:10" s="128" customFormat="1" x14ac:dyDescent="0.2">
      <c r="A141" s="125" t="s">
        <v>199</v>
      </c>
      <c r="B141" s="126" t="s">
        <v>206</v>
      </c>
      <c r="C141" s="125"/>
      <c r="D141" s="134"/>
      <c r="E141" s="145"/>
      <c r="F141" s="145"/>
      <c r="G141" s="127"/>
      <c r="H141" s="127"/>
      <c r="I141" s="127"/>
      <c r="J141" s="127">
        <f>SUM(J142)</f>
        <v>0</v>
      </c>
    </row>
    <row r="142" spans="1:10" s="128" customFormat="1" x14ac:dyDescent="0.2">
      <c r="A142" s="129" t="s">
        <v>201</v>
      </c>
      <c r="B142" s="130" t="s">
        <v>172</v>
      </c>
      <c r="C142" s="129" t="s">
        <v>5</v>
      </c>
      <c r="D142" s="131">
        <v>56.51</v>
      </c>
      <c r="E142" s="144"/>
      <c r="F142" s="144"/>
      <c r="G142" s="132">
        <f t="shared" ref="G142" si="52">E142+F142</f>
        <v>0</v>
      </c>
      <c r="H142" s="132">
        <f>ROUND(D142*E142,2)</f>
        <v>0</v>
      </c>
      <c r="I142" s="132">
        <f>ROUND(D142*F142,2)</f>
        <v>0</v>
      </c>
      <c r="J142" s="132">
        <f t="shared" ref="J142" si="53">H142+I142</f>
        <v>0</v>
      </c>
    </row>
    <row r="143" spans="1:10" s="128" customFormat="1" x14ac:dyDescent="0.2">
      <c r="A143" s="125" t="s">
        <v>205</v>
      </c>
      <c r="B143" s="126" t="s">
        <v>209</v>
      </c>
      <c r="C143" s="125"/>
      <c r="D143" s="134"/>
      <c r="E143" s="145"/>
      <c r="F143" s="145"/>
      <c r="G143" s="127"/>
      <c r="H143" s="127"/>
      <c r="I143" s="127"/>
      <c r="J143" s="127">
        <f>SUM(J144:J147)</f>
        <v>0</v>
      </c>
    </row>
    <row r="144" spans="1:10" s="128" customFormat="1" x14ac:dyDescent="0.2">
      <c r="A144" s="129" t="s">
        <v>207</v>
      </c>
      <c r="B144" s="130" t="s">
        <v>211</v>
      </c>
      <c r="C144" s="129" t="s">
        <v>5</v>
      </c>
      <c r="D144" s="131">
        <v>2.2050000000000001</v>
      </c>
      <c r="E144" s="144"/>
      <c r="F144" s="144"/>
      <c r="G144" s="132">
        <f t="shared" ref="G144:G147" si="54">E144+F144</f>
        <v>0</v>
      </c>
      <c r="H144" s="132">
        <f>ROUND(D144*E144,2)</f>
        <v>0</v>
      </c>
      <c r="I144" s="132">
        <f>ROUND(D144*F144,2)</f>
        <v>0</v>
      </c>
      <c r="J144" s="132">
        <f t="shared" ref="J144:J147" si="55">H144+I144</f>
        <v>0</v>
      </c>
    </row>
    <row r="145" spans="1:10" s="128" customFormat="1" x14ac:dyDescent="0.2">
      <c r="A145" s="129" t="s">
        <v>407</v>
      </c>
      <c r="B145" s="130" t="s">
        <v>212</v>
      </c>
      <c r="C145" s="129" t="s">
        <v>213</v>
      </c>
      <c r="D145" s="131">
        <v>4</v>
      </c>
      <c r="E145" s="144"/>
      <c r="F145" s="144"/>
      <c r="G145" s="132">
        <f t="shared" si="54"/>
        <v>0</v>
      </c>
      <c r="H145" s="132">
        <f>ROUND(D145*E145,2)</f>
        <v>0</v>
      </c>
      <c r="I145" s="132">
        <f>ROUND(D145*F145,2)</f>
        <v>0</v>
      </c>
      <c r="J145" s="132">
        <f t="shared" si="55"/>
        <v>0</v>
      </c>
    </row>
    <row r="146" spans="1:10" s="128" customFormat="1" x14ac:dyDescent="0.2">
      <c r="A146" s="129" t="s">
        <v>408</v>
      </c>
      <c r="B146" s="130" t="s">
        <v>214</v>
      </c>
      <c r="C146" s="129" t="s">
        <v>213</v>
      </c>
      <c r="D146" s="131">
        <v>4</v>
      </c>
      <c r="E146" s="144"/>
      <c r="F146" s="144"/>
      <c r="G146" s="132">
        <f t="shared" si="54"/>
        <v>0</v>
      </c>
      <c r="H146" s="132">
        <f>ROUND(D146*E146,2)</f>
        <v>0</v>
      </c>
      <c r="I146" s="132">
        <f>ROUND(D146*F146,2)</f>
        <v>0</v>
      </c>
      <c r="J146" s="132">
        <f t="shared" si="55"/>
        <v>0</v>
      </c>
    </row>
    <row r="147" spans="1:10" s="128" customFormat="1" x14ac:dyDescent="0.2">
      <c r="A147" s="129" t="s">
        <v>409</v>
      </c>
      <c r="B147" s="130" t="s">
        <v>215</v>
      </c>
      <c r="C147" s="129" t="s">
        <v>5</v>
      </c>
      <c r="D147" s="131">
        <v>2.2050000000000001</v>
      </c>
      <c r="E147" s="144"/>
      <c r="F147" s="144"/>
      <c r="G147" s="132">
        <f t="shared" si="54"/>
        <v>0</v>
      </c>
      <c r="H147" s="132">
        <f>ROUND(D147*E147,2)</f>
        <v>0</v>
      </c>
      <c r="I147" s="132">
        <f>ROUND(D147*F147,2)</f>
        <v>0</v>
      </c>
      <c r="J147" s="132">
        <f t="shared" si="55"/>
        <v>0</v>
      </c>
    </row>
    <row r="148" spans="1:10" s="128" customFormat="1" x14ac:dyDescent="0.2">
      <c r="A148" s="125" t="s">
        <v>208</v>
      </c>
      <c r="B148" s="126" t="s">
        <v>217</v>
      </c>
      <c r="C148" s="125"/>
      <c r="D148" s="134"/>
      <c r="E148" s="145"/>
      <c r="F148" s="145"/>
      <c r="G148" s="127"/>
      <c r="H148" s="127"/>
      <c r="I148" s="127"/>
      <c r="J148" s="127">
        <f>SUM(J149)</f>
        <v>0</v>
      </c>
    </row>
    <row r="149" spans="1:10" s="128" customFormat="1" x14ac:dyDescent="0.2">
      <c r="A149" s="129" t="s">
        <v>210</v>
      </c>
      <c r="B149" s="130" t="s">
        <v>144</v>
      </c>
      <c r="C149" s="129" t="s">
        <v>5</v>
      </c>
      <c r="D149" s="131">
        <v>0.14399999999999999</v>
      </c>
      <c r="E149" s="144"/>
      <c r="F149" s="144"/>
      <c r="G149" s="132">
        <f t="shared" ref="G149" si="56">E149+F149</f>
        <v>0</v>
      </c>
      <c r="H149" s="132">
        <f>ROUND(D149*E149,2)</f>
        <v>0</v>
      </c>
      <c r="I149" s="132">
        <f>ROUND(D149*F149,2)</f>
        <v>0</v>
      </c>
      <c r="J149" s="132">
        <f t="shared" ref="J149" si="57">H149+I149</f>
        <v>0</v>
      </c>
    </row>
    <row r="150" spans="1:10" s="128" customFormat="1" x14ac:dyDescent="0.2">
      <c r="A150" s="125" t="s">
        <v>216</v>
      </c>
      <c r="B150" s="126" t="s">
        <v>220</v>
      </c>
      <c r="C150" s="125"/>
      <c r="D150" s="134"/>
      <c r="E150" s="145"/>
      <c r="F150" s="145"/>
      <c r="G150" s="127"/>
      <c r="H150" s="127"/>
      <c r="I150" s="127"/>
      <c r="J150" s="127">
        <f>SUM(J151:J153)</f>
        <v>0</v>
      </c>
    </row>
    <row r="151" spans="1:10" s="128" customFormat="1" x14ac:dyDescent="0.2">
      <c r="A151" s="129" t="s">
        <v>218</v>
      </c>
      <c r="B151" s="130" t="s">
        <v>222</v>
      </c>
      <c r="C151" s="129" t="s">
        <v>11</v>
      </c>
      <c r="D151" s="131">
        <v>6</v>
      </c>
      <c r="E151" s="144"/>
      <c r="F151" s="144"/>
      <c r="G151" s="132">
        <f t="shared" ref="G151:G153" si="58">E151+F151</f>
        <v>0</v>
      </c>
      <c r="H151" s="132">
        <f>ROUND(D151*E151,2)</f>
        <v>0</v>
      </c>
      <c r="I151" s="132">
        <f>ROUND(D151*F151,2)</f>
        <v>0</v>
      </c>
      <c r="J151" s="132">
        <f t="shared" ref="J151:J153" si="59">H151+I151</f>
        <v>0</v>
      </c>
    </row>
    <row r="152" spans="1:10" s="128" customFormat="1" x14ac:dyDescent="0.2">
      <c r="A152" s="129" t="s">
        <v>410</v>
      </c>
      <c r="B152" s="130" t="s">
        <v>212</v>
      </c>
      <c r="C152" s="129" t="s">
        <v>213</v>
      </c>
      <c r="D152" s="131">
        <v>4</v>
      </c>
      <c r="E152" s="144"/>
      <c r="F152" s="144"/>
      <c r="G152" s="132">
        <f t="shared" si="58"/>
        <v>0</v>
      </c>
      <c r="H152" s="132">
        <f>ROUND(D152*E152,2)</f>
        <v>0</v>
      </c>
      <c r="I152" s="132">
        <f>ROUND(D152*F152,2)</f>
        <v>0</v>
      </c>
      <c r="J152" s="132">
        <f t="shared" si="59"/>
        <v>0</v>
      </c>
    </row>
    <row r="153" spans="1:10" s="128" customFormat="1" x14ac:dyDescent="0.2">
      <c r="A153" s="129" t="s">
        <v>411</v>
      </c>
      <c r="B153" s="130" t="s">
        <v>214</v>
      </c>
      <c r="C153" s="129" t="s">
        <v>213</v>
      </c>
      <c r="D153" s="131">
        <v>4</v>
      </c>
      <c r="E153" s="144"/>
      <c r="F153" s="144"/>
      <c r="G153" s="132">
        <f t="shared" si="58"/>
        <v>0</v>
      </c>
      <c r="H153" s="132">
        <f>ROUND(D153*E153,2)</f>
        <v>0</v>
      </c>
      <c r="I153" s="132">
        <f>ROUND(D153*F153,2)</f>
        <v>0</v>
      </c>
      <c r="J153" s="132">
        <f t="shared" si="59"/>
        <v>0</v>
      </c>
    </row>
    <row r="154" spans="1:10" s="128" customFormat="1" x14ac:dyDescent="0.2">
      <c r="A154" s="125" t="s">
        <v>219</v>
      </c>
      <c r="B154" s="126" t="s">
        <v>226</v>
      </c>
      <c r="C154" s="125"/>
      <c r="D154" s="134"/>
      <c r="E154" s="145"/>
      <c r="F154" s="145"/>
      <c r="G154" s="127"/>
      <c r="H154" s="127"/>
      <c r="I154" s="127"/>
      <c r="J154" s="127">
        <f>SUM(J155:J157)</f>
        <v>0</v>
      </c>
    </row>
    <row r="155" spans="1:10" s="128" customFormat="1" ht="25.5" x14ac:dyDescent="0.2">
      <c r="A155" s="129" t="s">
        <v>221</v>
      </c>
      <c r="B155" s="130" t="s">
        <v>176</v>
      </c>
      <c r="C155" s="129" t="s">
        <v>5</v>
      </c>
      <c r="D155" s="131">
        <v>65.659000000000006</v>
      </c>
      <c r="E155" s="144"/>
      <c r="F155" s="144"/>
      <c r="G155" s="132">
        <f t="shared" ref="G155:G157" si="60">E155+F155</f>
        <v>0</v>
      </c>
      <c r="H155" s="132">
        <f>ROUND(D155*E155,2)</f>
        <v>0</v>
      </c>
      <c r="I155" s="132">
        <f>ROUND(D155*F155,2)</f>
        <v>0</v>
      </c>
      <c r="J155" s="132">
        <f t="shared" ref="J155:J157" si="61">H155+I155</f>
        <v>0</v>
      </c>
    </row>
    <row r="156" spans="1:10" s="128" customFormat="1" ht="25.5" x14ac:dyDescent="0.2">
      <c r="A156" s="129" t="s">
        <v>223</v>
      </c>
      <c r="B156" s="130" t="s">
        <v>228</v>
      </c>
      <c r="C156" s="129" t="s">
        <v>5</v>
      </c>
      <c r="D156" s="131">
        <v>65.659000000000006</v>
      </c>
      <c r="E156" s="144"/>
      <c r="F156" s="144"/>
      <c r="G156" s="132">
        <f t="shared" si="60"/>
        <v>0</v>
      </c>
      <c r="H156" s="132">
        <f>ROUND(D156*E156,2)</f>
        <v>0</v>
      </c>
      <c r="I156" s="132">
        <f>ROUND(D156*F156,2)</f>
        <v>0</v>
      </c>
      <c r="J156" s="132">
        <f t="shared" si="61"/>
        <v>0</v>
      </c>
    </row>
    <row r="157" spans="1:10" s="128" customFormat="1" ht="25.5" x14ac:dyDescent="0.2">
      <c r="A157" s="129" t="s">
        <v>224</v>
      </c>
      <c r="B157" s="130" t="s">
        <v>204</v>
      </c>
      <c r="C157" s="129" t="s">
        <v>5</v>
      </c>
      <c r="D157" s="131">
        <v>65.659000000000006</v>
      </c>
      <c r="E157" s="144"/>
      <c r="F157" s="144"/>
      <c r="G157" s="132">
        <f t="shared" si="60"/>
        <v>0</v>
      </c>
      <c r="H157" s="132">
        <f>ROUND(D157*E157,2)</f>
        <v>0</v>
      </c>
      <c r="I157" s="132">
        <f>ROUND(D157*F157,2)</f>
        <v>0</v>
      </c>
      <c r="J157" s="132">
        <f t="shared" si="61"/>
        <v>0</v>
      </c>
    </row>
    <row r="158" spans="1:10" s="128" customFormat="1" x14ac:dyDescent="0.2">
      <c r="A158" s="125" t="s">
        <v>225</v>
      </c>
      <c r="B158" s="126" t="s">
        <v>230</v>
      </c>
      <c r="C158" s="125"/>
      <c r="D158" s="134"/>
      <c r="E158" s="145"/>
      <c r="F158" s="145"/>
      <c r="G158" s="127"/>
      <c r="H158" s="127"/>
      <c r="I158" s="127"/>
      <c r="J158" s="127">
        <f>SUM(J159)</f>
        <v>0</v>
      </c>
    </row>
    <row r="159" spans="1:10" s="128" customFormat="1" ht="25.5" x14ac:dyDescent="0.2">
      <c r="A159" s="129" t="s">
        <v>227</v>
      </c>
      <c r="B159" s="130" t="s">
        <v>232</v>
      </c>
      <c r="C159" s="129" t="s">
        <v>11</v>
      </c>
      <c r="D159" s="131">
        <v>53.23</v>
      </c>
      <c r="E159" s="144"/>
      <c r="F159" s="144"/>
      <c r="G159" s="132">
        <f t="shared" ref="G159" si="62">E159+F159</f>
        <v>0</v>
      </c>
      <c r="H159" s="132">
        <f>ROUND(D159*E159,2)</f>
        <v>0</v>
      </c>
      <c r="I159" s="132">
        <f>ROUND(D159*F159,2)</f>
        <v>0</v>
      </c>
      <c r="J159" s="132">
        <f t="shared" ref="J159" si="63">H159+I159</f>
        <v>0</v>
      </c>
    </row>
    <row r="160" spans="1:10" s="128" customFormat="1" x14ac:dyDescent="0.2">
      <c r="A160" s="125" t="s">
        <v>229</v>
      </c>
      <c r="B160" s="126" t="s">
        <v>234</v>
      </c>
      <c r="C160" s="125"/>
      <c r="D160" s="134"/>
      <c r="E160" s="145"/>
      <c r="F160" s="145"/>
      <c r="G160" s="127"/>
      <c r="H160" s="127"/>
      <c r="I160" s="127"/>
      <c r="J160" s="127">
        <f>SUM(J161)</f>
        <v>0</v>
      </c>
    </row>
    <row r="161" spans="1:10" s="128" customFormat="1" ht="25.5" x14ac:dyDescent="0.2">
      <c r="A161" s="129" t="s">
        <v>231</v>
      </c>
      <c r="B161" s="130" t="s">
        <v>236</v>
      </c>
      <c r="C161" s="129" t="s">
        <v>30</v>
      </c>
      <c r="D161" s="131">
        <v>1</v>
      </c>
      <c r="E161" s="144"/>
      <c r="F161" s="144"/>
      <c r="G161" s="132">
        <f t="shared" ref="G161" si="64">E161+F161</f>
        <v>0</v>
      </c>
      <c r="H161" s="132">
        <f>ROUND(D161*E161,2)</f>
        <v>0</v>
      </c>
      <c r="I161" s="132">
        <f>ROUND(D161*F161,2)</f>
        <v>0</v>
      </c>
      <c r="J161" s="132">
        <f t="shared" ref="J161" si="65">H161+I161</f>
        <v>0</v>
      </c>
    </row>
    <row r="162" spans="1:10" s="128" customFormat="1" x14ac:dyDescent="0.2">
      <c r="A162" s="125" t="s">
        <v>233</v>
      </c>
      <c r="B162" s="126" t="s">
        <v>238</v>
      </c>
      <c r="C162" s="125"/>
      <c r="D162" s="134"/>
      <c r="E162" s="145"/>
      <c r="F162" s="145"/>
      <c r="G162" s="127"/>
      <c r="H162" s="127"/>
      <c r="I162" s="127"/>
      <c r="J162" s="127">
        <f>SUM(J163)</f>
        <v>0</v>
      </c>
    </row>
    <row r="163" spans="1:10" s="128" customFormat="1" ht="25.5" x14ac:dyDescent="0.2">
      <c r="A163" s="129" t="s">
        <v>235</v>
      </c>
      <c r="B163" s="130" t="s">
        <v>240</v>
      </c>
      <c r="C163" s="129" t="s">
        <v>5</v>
      </c>
      <c r="D163" s="131">
        <v>1.5</v>
      </c>
      <c r="E163" s="144"/>
      <c r="F163" s="144"/>
      <c r="G163" s="132">
        <f t="shared" ref="G163" si="66">E163+F163</f>
        <v>0</v>
      </c>
      <c r="H163" s="132">
        <f>ROUND(D163*E163,2)</f>
        <v>0</v>
      </c>
      <c r="I163" s="132">
        <f>ROUND(D163*F163,2)</f>
        <v>0</v>
      </c>
      <c r="J163" s="132">
        <f t="shared" ref="J163" si="67">H163+I163</f>
        <v>0</v>
      </c>
    </row>
    <row r="164" spans="1:10" s="128" customFormat="1" x14ac:dyDescent="0.2">
      <c r="A164" s="125" t="s">
        <v>237</v>
      </c>
      <c r="B164" s="126" t="s">
        <v>242</v>
      </c>
      <c r="C164" s="125"/>
      <c r="D164" s="134"/>
      <c r="E164" s="145"/>
      <c r="F164" s="145"/>
      <c r="G164" s="127"/>
      <c r="H164" s="127"/>
      <c r="I164" s="127"/>
      <c r="J164" s="127">
        <f>SUM(J165:J166)</f>
        <v>0</v>
      </c>
    </row>
    <row r="165" spans="1:10" s="128" customFormat="1" x14ac:dyDescent="0.2">
      <c r="A165" s="129" t="s">
        <v>239</v>
      </c>
      <c r="B165" s="130" t="s">
        <v>172</v>
      </c>
      <c r="C165" s="129" t="s">
        <v>5</v>
      </c>
      <c r="D165" s="131">
        <v>196.91</v>
      </c>
      <c r="E165" s="144"/>
      <c r="F165" s="144"/>
      <c r="G165" s="132">
        <f t="shared" ref="G165:G166" si="68">E165+F165</f>
        <v>0</v>
      </c>
      <c r="H165" s="132">
        <f>ROUND(D165*E165,2)</f>
        <v>0</v>
      </c>
      <c r="I165" s="132">
        <f>ROUND(D165*F165,2)</f>
        <v>0</v>
      </c>
      <c r="J165" s="132">
        <f t="shared" ref="J165:J166" si="69">H165+I165</f>
        <v>0</v>
      </c>
    </row>
    <row r="166" spans="1:10" s="128" customFormat="1" x14ac:dyDescent="0.2">
      <c r="A166" s="129" t="s">
        <v>412</v>
      </c>
      <c r="B166" s="130" t="s">
        <v>98</v>
      </c>
      <c r="C166" s="129" t="s">
        <v>5</v>
      </c>
      <c r="D166" s="131">
        <v>196.91</v>
      </c>
      <c r="E166" s="144"/>
      <c r="F166" s="144"/>
      <c r="G166" s="132">
        <f t="shared" si="68"/>
        <v>0</v>
      </c>
      <c r="H166" s="132">
        <f>ROUND(D166*E166,2)</f>
        <v>0</v>
      </c>
      <c r="I166" s="132">
        <f>ROUND(D166*F166,2)</f>
        <v>0</v>
      </c>
      <c r="J166" s="132">
        <f t="shared" si="69"/>
        <v>0</v>
      </c>
    </row>
    <row r="167" spans="1:10" s="128" customFormat="1" x14ac:dyDescent="0.2">
      <c r="A167" s="125" t="s">
        <v>241</v>
      </c>
      <c r="B167" s="126" t="s">
        <v>247</v>
      </c>
      <c r="C167" s="125"/>
      <c r="D167" s="134"/>
      <c r="E167" s="145"/>
      <c r="F167" s="145"/>
      <c r="G167" s="127"/>
      <c r="H167" s="127"/>
      <c r="I167" s="127"/>
      <c r="J167" s="127">
        <f>SUM(J168)</f>
        <v>0</v>
      </c>
    </row>
    <row r="168" spans="1:10" s="128" customFormat="1" x14ac:dyDescent="0.2">
      <c r="A168" s="129" t="s">
        <v>243</v>
      </c>
      <c r="B168" s="130" t="s">
        <v>249</v>
      </c>
      <c r="C168" s="129" t="s">
        <v>14</v>
      </c>
      <c r="D168" s="131">
        <v>1</v>
      </c>
      <c r="E168" s="144"/>
      <c r="F168" s="144"/>
      <c r="G168" s="132">
        <f t="shared" ref="G168" si="70">E168+F168</f>
        <v>0</v>
      </c>
      <c r="H168" s="132">
        <f>ROUND(D168*E168,2)</f>
        <v>0</v>
      </c>
      <c r="I168" s="132">
        <f>ROUND(D168*F168,2)</f>
        <v>0</v>
      </c>
      <c r="J168" s="132">
        <f t="shared" ref="J168" si="71">H168+I168</f>
        <v>0</v>
      </c>
    </row>
    <row r="169" spans="1:10" s="128" customFormat="1" x14ac:dyDescent="0.2">
      <c r="A169" s="125" t="s">
        <v>244</v>
      </c>
      <c r="B169" s="126" t="s">
        <v>251</v>
      </c>
      <c r="C169" s="125"/>
      <c r="D169" s="134"/>
      <c r="E169" s="145"/>
      <c r="F169" s="145"/>
      <c r="G169" s="127"/>
      <c r="H169" s="127"/>
      <c r="I169" s="127"/>
      <c r="J169" s="127">
        <f>SUM(J170:J172)</f>
        <v>0</v>
      </c>
    </row>
    <row r="170" spans="1:10" s="128" customFormat="1" ht="38.25" x14ac:dyDescent="0.2">
      <c r="A170" s="129" t="s">
        <v>245</v>
      </c>
      <c r="B170" s="130" t="s">
        <v>253</v>
      </c>
      <c r="C170" s="129" t="s">
        <v>5</v>
      </c>
      <c r="D170" s="131">
        <v>8.8789999999999996</v>
      </c>
      <c r="E170" s="144"/>
      <c r="F170" s="144"/>
      <c r="G170" s="132">
        <f t="shared" ref="G170:G172" si="72">E170+F170</f>
        <v>0</v>
      </c>
      <c r="H170" s="132">
        <f>ROUND(D170*E170,2)</f>
        <v>0</v>
      </c>
      <c r="I170" s="132">
        <f>ROUND(D170*F170,2)</f>
        <v>0</v>
      </c>
      <c r="J170" s="132">
        <f t="shared" ref="J170:J172" si="73">H170+I170</f>
        <v>0</v>
      </c>
    </row>
    <row r="171" spans="1:10" s="128" customFormat="1" x14ac:dyDescent="0.2">
      <c r="A171" s="129" t="s">
        <v>413</v>
      </c>
      <c r="B171" s="130" t="s">
        <v>167</v>
      </c>
      <c r="C171" s="129" t="s">
        <v>5</v>
      </c>
      <c r="D171" s="131">
        <v>8.8789999999999996</v>
      </c>
      <c r="E171" s="144"/>
      <c r="F171" s="144"/>
      <c r="G171" s="132">
        <f t="shared" si="72"/>
        <v>0</v>
      </c>
      <c r="H171" s="132">
        <f>ROUND(D171*E171,2)</f>
        <v>0</v>
      </c>
      <c r="I171" s="132">
        <f>ROUND(D171*F171,2)</f>
        <v>0</v>
      </c>
      <c r="J171" s="132">
        <f t="shared" si="73"/>
        <v>0</v>
      </c>
    </row>
    <row r="172" spans="1:10" s="128" customFormat="1" ht="25.5" x14ac:dyDescent="0.2">
      <c r="A172" s="129" t="s">
        <v>414</v>
      </c>
      <c r="B172" s="130" t="s">
        <v>186</v>
      </c>
      <c r="C172" s="129" t="s">
        <v>5</v>
      </c>
      <c r="D172" s="131">
        <v>8.8789999999999996</v>
      </c>
      <c r="E172" s="144"/>
      <c r="F172" s="144"/>
      <c r="G172" s="132">
        <f t="shared" si="72"/>
        <v>0</v>
      </c>
      <c r="H172" s="132">
        <f>ROUND(D172*E172,2)</f>
        <v>0</v>
      </c>
      <c r="I172" s="132">
        <f>ROUND(D172*F172,2)</f>
        <v>0</v>
      </c>
      <c r="J172" s="132">
        <f t="shared" si="73"/>
        <v>0</v>
      </c>
    </row>
    <row r="173" spans="1:10" s="128" customFormat="1" x14ac:dyDescent="0.2">
      <c r="A173" s="125" t="s">
        <v>246</v>
      </c>
      <c r="B173" s="126" t="s">
        <v>257</v>
      </c>
      <c r="C173" s="125"/>
      <c r="D173" s="134"/>
      <c r="E173" s="145"/>
      <c r="F173" s="145"/>
      <c r="G173" s="127"/>
      <c r="H173" s="127"/>
      <c r="I173" s="127"/>
      <c r="J173" s="127">
        <f>SUM(J174:J177)</f>
        <v>0</v>
      </c>
    </row>
    <row r="174" spans="1:10" s="128" customFormat="1" x14ac:dyDescent="0.2">
      <c r="A174" s="129" t="s">
        <v>248</v>
      </c>
      <c r="B174" s="130" t="s">
        <v>34</v>
      </c>
      <c r="C174" s="129" t="s">
        <v>5</v>
      </c>
      <c r="D174" s="131">
        <v>566.63049999999998</v>
      </c>
      <c r="E174" s="144"/>
      <c r="F174" s="144"/>
      <c r="G174" s="132">
        <f t="shared" ref="G174:G177" si="74">E174+F174</f>
        <v>0</v>
      </c>
      <c r="H174" s="132">
        <f>ROUND(D174*E174,2)</f>
        <v>0</v>
      </c>
      <c r="I174" s="132">
        <f>ROUND(D174*F174,2)</f>
        <v>0</v>
      </c>
      <c r="J174" s="132">
        <f t="shared" ref="J174:J177" si="75">H174+I174</f>
        <v>0</v>
      </c>
    </row>
    <row r="175" spans="1:10" s="128" customFormat="1" x14ac:dyDescent="0.2">
      <c r="A175" s="129" t="s">
        <v>415</v>
      </c>
      <c r="B175" s="130" t="s">
        <v>416</v>
      </c>
      <c r="C175" s="129" t="s">
        <v>5</v>
      </c>
      <c r="D175" s="131">
        <v>3</v>
      </c>
      <c r="E175" s="144"/>
      <c r="F175" s="144"/>
      <c r="G175" s="132">
        <f t="shared" si="74"/>
        <v>0</v>
      </c>
      <c r="H175" s="132">
        <f>ROUND(D175*E175,2)</f>
        <v>0</v>
      </c>
      <c r="I175" s="132">
        <f>ROUND(D175*F175,2)</f>
        <v>0</v>
      </c>
      <c r="J175" s="132">
        <f t="shared" si="75"/>
        <v>0</v>
      </c>
    </row>
    <row r="176" spans="1:10" s="128" customFormat="1" x14ac:dyDescent="0.2">
      <c r="A176" s="129" t="s">
        <v>417</v>
      </c>
      <c r="B176" s="130" t="s">
        <v>152</v>
      </c>
      <c r="C176" s="129" t="s">
        <v>11</v>
      </c>
      <c r="D176" s="131">
        <v>2</v>
      </c>
      <c r="E176" s="144"/>
      <c r="F176" s="144"/>
      <c r="G176" s="132">
        <f t="shared" si="74"/>
        <v>0</v>
      </c>
      <c r="H176" s="132">
        <f>ROUND(D176*E176,2)</f>
        <v>0</v>
      </c>
      <c r="I176" s="132">
        <f>ROUND(D176*F176,2)</f>
        <v>0</v>
      </c>
      <c r="J176" s="132">
        <f t="shared" si="75"/>
        <v>0</v>
      </c>
    </row>
    <row r="177" spans="1:10" s="128" customFormat="1" ht="25.5" x14ac:dyDescent="0.2">
      <c r="A177" s="129" t="s">
        <v>418</v>
      </c>
      <c r="B177" s="130" t="s">
        <v>187</v>
      </c>
      <c r="C177" s="129" t="s">
        <v>5</v>
      </c>
      <c r="D177" s="131">
        <v>566.63049999999998</v>
      </c>
      <c r="E177" s="144"/>
      <c r="F177" s="144"/>
      <c r="G177" s="132">
        <f t="shared" si="74"/>
        <v>0</v>
      </c>
      <c r="H177" s="132">
        <f>ROUND(D177*E177,2)</f>
        <v>0</v>
      </c>
      <c r="I177" s="132">
        <f>ROUND(D177*F177,2)</f>
        <v>0</v>
      </c>
      <c r="J177" s="132">
        <f t="shared" si="75"/>
        <v>0</v>
      </c>
    </row>
    <row r="178" spans="1:10" s="128" customFormat="1" x14ac:dyDescent="0.2">
      <c r="A178" s="125" t="s">
        <v>250</v>
      </c>
      <c r="B178" s="126" t="s">
        <v>261</v>
      </c>
      <c r="C178" s="125"/>
      <c r="D178" s="134"/>
      <c r="E178" s="145"/>
      <c r="F178" s="145"/>
      <c r="G178" s="127"/>
      <c r="H178" s="127"/>
      <c r="I178" s="127"/>
      <c r="J178" s="127">
        <f>SUM(J179:J182)</f>
        <v>0</v>
      </c>
    </row>
    <row r="179" spans="1:10" s="128" customFormat="1" x14ac:dyDescent="0.2">
      <c r="A179" s="129" t="s">
        <v>252</v>
      </c>
      <c r="B179" s="130" t="s">
        <v>34</v>
      </c>
      <c r="C179" s="129" t="s">
        <v>5</v>
      </c>
      <c r="D179" s="131">
        <v>448.17399999999998</v>
      </c>
      <c r="E179" s="144"/>
      <c r="F179" s="144"/>
      <c r="G179" s="132">
        <f t="shared" ref="G179:G182" si="76">E179+F179</f>
        <v>0</v>
      </c>
      <c r="H179" s="132">
        <f>ROUND(D179*E179,2)</f>
        <v>0</v>
      </c>
      <c r="I179" s="132">
        <f>ROUND(D179*F179,2)</f>
        <v>0</v>
      </c>
      <c r="J179" s="132">
        <f t="shared" ref="J179:J182" si="77">H179+I179</f>
        <v>0</v>
      </c>
    </row>
    <row r="180" spans="1:10" s="128" customFormat="1" x14ac:dyDescent="0.2">
      <c r="A180" s="129" t="s">
        <v>254</v>
      </c>
      <c r="B180" s="130" t="s">
        <v>416</v>
      </c>
      <c r="C180" s="129" t="s">
        <v>5</v>
      </c>
      <c r="D180" s="131">
        <v>2</v>
      </c>
      <c r="E180" s="144"/>
      <c r="F180" s="144"/>
      <c r="G180" s="132">
        <f t="shared" si="76"/>
        <v>0</v>
      </c>
      <c r="H180" s="132">
        <f>ROUND(D180*E180,2)</f>
        <v>0</v>
      </c>
      <c r="I180" s="132">
        <f>ROUND(D180*F180,2)</f>
        <v>0</v>
      </c>
      <c r="J180" s="132">
        <f t="shared" si="77"/>
        <v>0</v>
      </c>
    </row>
    <row r="181" spans="1:10" s="128" customFormat="1" x14ac:dyDescent="0.2">
      <c r="A181" s="129" t="s">
        <v>255</v>
      </c>
      <c r="B181" s="130" t="s">
        <v>152</v>
      </c>
      <c r="C181" s="129" t="s">
        <v>5</v>
      </c>
      <c r="D181" s="131">
        <v>0</v>
      </c>
      <c r="E181" s="144"/>
      <c r="F181" s="144"/>
      <c r="G181" s="132">
        <f t="shared" si="76"/>
        <v>0</v>
      </c>
      <c r="H181" s="132">
        <f>ROUND(D181*E181,2)</f>
        <v>0</v>
      </c>
      <c r="I181" s="132">
        <f>ROUND(D181*F181,2)</f>
        <v>0</v>
      </c>
      <c r="J181" s="132">
        <f t="shared" si="77"/>
        <v>0</v>
      </c>
    </row>
    <row r="182" spans="1:10" s="128" customFormat="1" ht="25.5" x14ac:dyDescent="0.2">
      <c r="A182" s="129" t="s">
        <v>419</v>
      </c>
      <c r="B182" s="130" t="s">
        <v>187</v>
      </c>
      <c r="C182" s="129" t="s">
        <v>5</v>
      </c>
      <c r="D182" s="131">
        <v>448.17399999999998</v>
      </c>
      <c r="E182" s="144"/>
      <c r="F182" s="144"/>
      <c r="G182" s="132">
        <f t="shared" si="76"/>
        <v>0</v>
      </c>
      <c r="H182" s="132">
        <f>ROUND(D182*E182,2)</f>
        <v>0</v>
      </c>
      <c r="I182" s="132">
        <f>ROUND(D182*F182,2)</f>
        <v>0</v>
      </c>
      <c r="J182" s="132">
        <f t="shared" si="77"/>
        <v>0</v>
      </c>
    </row>
    <row r="183" spans="1:10" s="128" customFormat="1" ht="25.5" x14ac:dyDescent="0.2">
      <c r="A183" s="125" t="s">
        <v>256</v>
      </c>
      <c r="B183" s="126" t="s">
        <v>264</v>
      </c>
      <c r="C183" s="125"/>
      <c r="D183" s="134"/>
      <c r="E183" s="145"/>
      <c r="F183" s="145"/>
      <c r="G183" s="127"/>
      <c r="H183" s="127"/>
      <c r="I183" s="127"/>
      <c r="J183" s="127">
        <f>SUM(J184:J186)</f>
        <v>0</v>
      </c>
    </row>
    <row r="184" spans="1:10" s="128" customFormat="1" x14ac:dyDescent="0.2">
      <c r="A184" s="129" t="s">
        <v>258</v>
      </c>
      <c r="B184" s="130" t="s">
        <v>34</v>
      </c>
      <c r="C184" s="129" t="s">
        <v>5</v>
      </c>
      <c r="D184" s="131">
        <v>14.416</v>
      </c>
      <c r="E184" s="144"/>
      <c r="F184" s="144"/>
      <c r="G184" s="132">
        <f t="shared" ref="G184:G186" si="78">E184+F184</f>
        <v>0</v>
      </c>
      <c r="H184" s="132">
        <f>ROUND(D184*E184,2)</f>
        <v>0</v>
      </c>
      <c r="I184" s="132">
        <f>ROUND(D184*F184,2)</f>
        <v>0</v>
      </c>
      <c r="J184" s="132">
        <f t="shared" ref="J184:J186" si="79">H184+I184</f>
        <v>0</v>
      </c>
    </row>
    <row r="185" spans="1:10" s="128" customFormat="1" ht="25.5" x14ac:dyDescent="0.2">
      <c r="A185" s="129" t="s">
        <v>259</v>
      </c>
      <c r="B185" s="130" t="s">
        <v>267</v>
      </c>
      <c r="C185" s="129" t="s">
        <v>5</v>
      </c>
      <c r="D185" s="131">
        <v>7.2080000000000002</v>
      </c>
      <c r="E185" s="144"/>
      <c r="F185" s="144"/>
      <c r="G185" s="132">
        <f t="shared" si="78"/>
        <v>0</v>
      </c>
      <c r="H185" s="132">
        <f>ROUND(D185*E185,2)</f>
        <v>0</v>
      </c>
      <c r="I185" s="132">
        <f>ROUND(D185*F185,2)</f>
        <v>0</v>
      </c>
      <c r="J185" s="132">
        <f t="shared" si="79"/>
        <v>0</v>
      </c>
    </row>
    <row r="186" spans="1:10" s="128" customFormat="1" ht="25.5" x14ac:dyDescent="0.2">
      <c r="A186" s="129" t="s">
        <v>420</v>
      </c>
      <c r="B186" s="130" t="s">
        <v>269</v>
      </c>
      <c r="C186" s="129" t="s">
        <v>5</v>
      </c>
      <c r="D186" s="131">
        <v>7.2080000000000002</v>
      </c>
      <c r="E186" s="144"/>
      <c r="F186" s="144"/>
      <c r="G186" s="132">
        <f t="shared" si="78"/>
        <v>0</v>
      </c>
      <c r="H186" s="132">
        <f>ROUND(D186*E186,2)</f>
        <v>0</v>
      </c>
      <c r="I186" s="132">
        <f>ROUND(D186*F186,2)</f>
        <v>0</v>
      </c>
      <c r="J186" s="132">
        <f t="shared" si="79"/>
        <v>0</v>
      </c>
    </row>
    <row r="187" spans="1:10" s="128" customFormat="1" x14ac:dyDescent="0.2">
      <c r="A187" s="125" t="s">
        <v>260</v>
      </c>
      <c r="B187" s="126" t="s">
        <v>271</v>
      </c>
      <c r="C187" s="125"/>
      <c r="D187" s="134"/>
      <c r="E187" s="145"/>
      <c r="F187" s="145"/>
      <c r="G187" s="127"/>
      <c r="H187" s="127"/>
      <c r="I187" s="127"/>
      <c r="J187" s="127">
        <f>SUM(J188)</f>
        <v>0</v>
      </c>
    </row>
    <row r="188" spans="1:10" s="128" customFormat="1" ht="25.5" x14ac:dyDescent="0.2">
      <c r="A188" s="129" t="s">
        <v>262</v>
      </c>
      <c r="B188" s="130" t="s">
        <v>273</v>
      </c>
      <c r="C188" s="129" t="s">
        <v>5</v>
      </c>
      <c r="D188" s="131">
        <v>16.14</v>
      </c>
      <c r="E188" s="144"/>
      <c r="F188" s="144"/>
      <c r="G188" s="132">
        <f t="shared" ref="G188" si="80">E188+F188</f>
        <v>0</v>
      </c>
      <c r="H188" s="132">
        <f>ROUND(D188*E188,2)</f>
        <v>0</v>
      </c>
      <c r="I188" s="132">
        <f>ROUND(D188*F188,2)</f>
        <v>0</v>
      </c>
      <c r="J188" s="132">
        <f t="shared" ref="J188" si="81">H188+I188</f>
        <v>0</v>
      </c>
    </row>
    <row r="189" spans="1:10" s="128" customFormat="1" ht="11.25" customHeight="1" x14ac:dyDescent="0.2">
      <c r="A189" s="125" t="s">
        <v>263</v>
      </c>
      <c r="B189" s="126" t="s">
        <v>275</v>
      </c>
      <c r="C189" s="125"/>
      <c r="D189" s="134"/>
      <c r="E189" s="145"/>
      <c r="F189" s="145"/>
      <c r="G189" s="127"/>
      <c r="H189" s="127"/>
      <c r="I189" s="127"/>
      <c r="J189" s="127">
        <f>SUM(J190:J192)</f>
        <v>0</v>
      </c>
    </row>
    <row r="190" spans="1:10" s="128" customFormat="1" ht="25.5" x14ac:dyDescent="0.2">
      <c r="A190" s="129" t="s">
        <v>265</v>
      </c>
      <c r="B190" s="130" t="s">
        <v>176</v>
      </c>
      <c r="C190" s="129" t="s">
        <v>5</v>
      </c>
      <c r="D190" s="131">
        <v>84.123019999999997</v>
      </c>
      <c r="E190" s="144"/>
      <c r="F190" s="144"/>
      <c r="G190" s="132">
        <f t="shared" ref="G190:G192" si="82">E190+F190</f>
        <v>0</v>
      </c>
      <c r="H190" s="132">
        <f>ROUND(D190*E190,2)</f>
        <v>0</v>
      </c>
      <c r="I190" s="132">
        <f>ROUND(D190*F190,2)</f>
        <v>0</v>
      </c>
      <c r="J190" s="132">
        <f t="shared" ref="J190:J192" si="83">H190+I190</f>
        <v>0</v>
      </c>
    </row>
    <row r="191" spans="1:10" s="128" customFormat="1" ht="25.5" x14ac:dyDescent="0.2">
      <c r="A191" s="129" t="s">
        <v>266</v>
      </c>
      <c r="B191" s="130" t="s">
        <v>228</v>
      </c>
      <c r="C191" s="129" t="s">
        <v>5</v>
      </c>
      <c r="D191" s="131">
        <v>84.123019999999997</v>
      </c>
      <c r="E191" s="144"/>
      <c r="F191" s="144"/>
      <c r="G191" s="132">
        <f t="shared" si="82"/>
        <v>0</v>
      </c>
      <c r="H191" s="132">
        <f>ROUND(D191*E191,2)</f>
        <v>0</v>
      </c>
      <c r="I191" s="132">
        <f>ROUND(D191*F191,2)</f>
        <v>0</v>
      </c>
      <c r="J191" s="132">
        <f t="shared" si="83"/>
        <v>0</v>
      </c>
    </row>
    <row r="192" spans="1:10" s="128" customFormat="1" ht="25.5" x14ac:dyDescent="0.2">
      <c r="A192" s="129" t="s">
        <v>268</v>
      </c>
      <c r="B192" s="130" t="s">
        <v>279</v>
      </c>
      <c r="C192" s="129" t="s">
        <v>5</v>
      </c>
      <c r="D192" s="131">
        <v>84.123019999999997</v>
      </c>
      <c r="E192" s="144"/>
      <c r="F192" s="144"/>
      <c r="G192" s="132">
        <f t="shared" si="82"/>
        <v>0</v>
      </c>
      <c r="H192" s="132">
        <f>ROUND(D192*E192,2)</f>
        <v>0</v>
      </c>
      <c r="I192" s="132">
        <f>ROUND(D192*F192,2)</f>
        <v>0</v>
      </c>
      <c r="J192" s="132">
        <f t="shared" si="83"/>
        <v>0</v>
      </c>
    </row>
    <row r="193" spans="1:10" s="128" customFormat="1" x14ac:dyDescent="0.2">
      <c r="A193" s="125" t="s">
        <v>270</v>
      </c>
      <c r="B193" s="126" t="s">
        <v>281</v>
      </c>
      <c r="C193" s="125"/>
      <c r="D193" s="134"/>
      <c r="E193" s="145"/>
      <c r="F193" s="145"/>
      <c r="G193" s="127"/>
      <c r="H193" s="127"/>
      <c r="I193" s="127"/>
      <c r="J193" s="127">
        <f>SUM(J194:J199)</f>
        <v>0</v>
      </c>
    </row>
    <row r="194" spans="1:10" s="128" customFormat="1" ht="11.25" customHeight="1" x14ac:dyDescent="0.2">
      <c r="A194" s="129" t="s">
        <v>272</v>
      </c>
      <c r="B194" s="130" t="s">
        <v>176</v>
      </c>
      <c r="C194" s="129" t="s">
        <v>5</v>
      </c>
      <c r="D194" s="131">
        <v>4.13</v>
      </c>
      <c r="E194" s="144"/>
      <c r="F194" s="144"/>
      <c r="G194" s="132">
        <f t="shared" ref="G194:G199" si="84">E194+F194</f>
        <v>0</v>
      </c>
      <c r="H194" s="132">
        <f t="shared" ref="H194:H199" si="85">ROUND(D194*E194,2)</f>
        <v>0</v>
      </c>
      <c r="I194" s="132">
        <f t="shared" ref="I194:I199" si="86">ROUND(D194*F194,2)</f>
        <v>0</v>
      </c>
      <c r="J194" s="132">
        <f t="shared" ref="J194:J199" si="87">H194+I194</f>
        <v>0</v>
      </c>
    </row>
    <row r="195" spans="1:10" s="128" customFormat="1" x14ac:dyDescent="0.2">
      <c r="A195" s="129" t="s">
        <v>421</v>
      </c>
      <c r="B195" s="130" t="s">
        <v>174</v>
      </c>
      <c r="C195" s="129" t="s">
        <v>5</v>
      </c>
      <c r="D195" s="131">
        <v>4.13</v>
      </c>
      <c r="E195" s="144"/>
      <c r="F195" s="144"/>
      <c r="G195" s="132">
        <f t="shared" si="84"/>
        <v>0</v>
      </c>
      <c r="H195" s="132">
        <f t="shared" si="85"/>
        <v>0</v>
      </c>
      <c r="I195" s="132">
        <f t="shared" si="86"/>
        <v>0</v>
      </c>
      <c r="J195" s="132">
        <f t="shared" si="87"/>
        <v>0</v>
      </c>
    </row>
    <row r="196" spans="1:10" s="128" customFormat="1" ht="25.5" x14ac:dyDescent="0.2">
      <c r="A196" s="129" t="s">
        <v>422</v>
      </c>
      <c r="B196" s="130" t="s">
        <v>284</v>
      </c>
      <c r="C196" s="129" t="s">
        <v>7</v>
      </c>
      <c r="D196" s="131">
        <v>4.4400000000000002E-2</v>
      </c>
      <c r="E196" s="144"/>
      <c r="F196" s="144"/>
      <c r="G196" s="132">
        <f t="shared" si="84"/>
        <v>0</v>
      </c>
      <c r="H196" s="132">
        <f t="shared" si="85"/>
        <v>0</v>
      </c>
      <c r="I196" s="132">
        <f t="shared" si="86"/>
        <v>0</v>
      </c>
      <c r="J196" s="132">
        <f t="shared" si="87"/>
        <v>0</v>
      </c>
    </row>
    <row r="197" spans="1:10" s="128" customFormat="1" x14ac:dyDescent="0.2">
      <c r="A197" s="129" t="s">
        <v>423</v>
      </c>
      <c r="B197" s="130" t="s">
        <v>285</v>
      </c>
      <c r="C197" s="129" t="s">
        <v>213</v>
      </c>
      <c r="D197" s="131">
        <v>27</v>
      </c>
      <c r="E197" s="144"/>
      <c r="F197" s="144"/>
      <c r="G197" s="132">
        <f t="shared" si="84"/>
        <v>0</v>
      </c>
      <c r="H197" s="132">
        <f t="shared" si="85"/>
        <v>0</v>
      </c>
      <c r="I197" s="132">
        <f t="shared" si="86"/>
        <v>0</v>
      </c>
      <c r="J197" s="132">
        <f t="shared" si="87"/>
        <v>0</v>
      </c>
    </row>
    <row r="198" spans="1:10" s="128" customFormat="1" x14ac:dyDescent="0.2">
      <c r="A198" s="129" t="s">
        <v>424</v>
      </c>
      <c r="B198" s="130" t="s">
        <v>286</v>
      </c>
      <c r="C198" s="129" t="s">
        <v>213</v>
      </c>
      <c r="D198" s="131">
        <v>27</v>
      </c>
      <c r="E198" s="144"/>
      <c r="F198" s="144"/>
      <c r="G198" s="132">
        <f t="shared" si="84"/>
        <v>0</v>
      </c>
      <c r="H198" s="132">
        <f t="shared" si="85"/>
        <v>0</v>
      </c>
      <c r="I198" s="132">
        <f t="shared" si="86"/>
        <v>0</v>
      </c>
      <c r="J198" s="132">
        <f t="shared" si="87"/>
        <v>0</v>
      </c>
    </row>
    <row r="199" spans="1:10" s="128" customFormat="1" ht="25.5" x14ac:dyDescent="0.2">
      <c r="A199" s="129" t="s">
        <v>425</v>
      </c>
      <c r="B199" s="130" t="s">
        <v>146</v>
      </c>
      <c r="C199" s="129" t="s">
        <v>5</v>
      </c>
      <c r="D199" s="131">
        <v>4.13</v>
      </c>
      <c r="E199" s="144"/>
      <c r="F199" s="144"/>
      <c r="G199" s="132">
        <f t="shared" si="84"/>
        <v>0</v>
      </c>
      <c r="H199" s="132">
        <f t="shared" si="85"/>
        <v>0</v>
      </c>
      <c r="I199" s="132">
        <f t="shared" si="86"/>
        <v>0</v>
      </c>
      <c r="J199" s="132">
        <f t="shared" si="87"/>
        <v>0</v>
      </c>
    </row>
    <row r="200" spans="1:10" s="128" customFormat="1" x14ac:dyDescent="0.2">
      <c r="A200" s="125" t="s">
        <v>274</v>
      </c>
      <c r="B200" s="126" t="s">
        <v>290</v>
      </c>
      <c r="C200" s="125"/>
      <c r="D200" s="134"/>
      <c r="E200" s="145"/>
      <c r="F200" s="145"/>
      <c r="G200" s="127"/>
      <c r="H200" s="127"/>
      <c r="I200" s="127"/>
      <c r="J200" s="127">
        <f>SUM(J201:J211)</f>
        <v>0</v>
      </c>
    </row>
    <row r="201" spans="1:10" s="128" customFormat="1" x14ac:dyDescent="0.2">
      <c r="A201" s="129" t="s">
        <v>276</v>
      </c>
      <c r="B201" s="130" t="s">
        <v>292</v>
      </c>
      <c r="C201" s="129" t="s">
        <v>7</v>
      </c>
      <c r="D201" s="131">
        <v>0.42443999999999998</v>
      </c>
      <c r="E201" s="144"/>
      <c r="F201" s="144"/>
      <c r="G201" s="132">
        <f t="shared" ref="G201:G211" si="88">E201+F201</f>
        <v>0</v>
      </c>
      <c r="H201" s="132">
        <f t="shared" ref="H201:H211" si="89">ROUND(D201*E201,2)</f>
        <v>0</v>
      </c>
      <c r="I201" s="132">
        <f t="shared" ref="I201:I211" si="90">ROUND(D201*F201,2)</f>
        <v>0</v>
      </c>
      <c r="J201" s="132">
        <f t="shared" ref="J201:J211" si="91">H201+I201</f>
        <v>0</v>
      </c>
    </row>
    <row r="202" spans="1:10" s="128" customFormat="1" x14ac:dyDescent="0.2">
      <c r="A202" s="129" t="s">
        <v>277</v>
      </c>
      <c r="B202" s="130" t="s">
        <v>294</v>
      </c>
      <c r="C202" s="129" t="s">
        <v>5</v>
      </c>
      <c r="D202" s="131">
        <v>0.98250000000000004</v>
      </c>
      <c r="E202" s="144"/>
      <c r="F202" s="144"/>
      <c r="G202" s="132">
        <f t="shared" si="88"/>
        <v>0</v>
      </c>
      <c r="H202" s="132">
        <f t="shared" si="89"/>
        <v>0</v>
      </c>
      <c r="I202" s="132">
        <f t="shared" si="90"/>
        <v>0</v>
      </c>
      <c r="J202" s="132">
        <f t="shared" si="91"/>
        <v>0</v>
      </c>
    </row>
    <row r="203" spans="1:10" s="128" customFormat="1" x14ac:dyDescent="0.2">
      <c r="A203" s="129" t="s">
        <v>278</v>
      </c>
      <c r="B203" s="130" t="s">
        <v>39</v>
      </c>
      <c r="C203" s="129" t="s">
        <v>7</v>
      </c>
      <c r="D203" s="131">
        <v>4.9125000000000002E-2</v>
      </c>
      <c r="E203" s="144"/>
      <c r="F203" s="144"/>
      <c r="G203" s="132">
        <f t="shared" si="88"/>
        <v>0</v>
      </c>
      <c r="H203" s="132">
        <f t="shared" si="89"/>
        <v>0</v>
      </c>
      <c r="I203" s="132">
        <f t="shared" si="90"/>
        <v>0</v>
      </c>
      <c r="J203" s="132">
        <f t="shared" si="91"/>
        <v>0</v>
      </c>
    </row>
    <row r="204" spans="1:10" s="128" customFormat="1" x14ac:dyDescent="0.2">
      <c r="A204" s="129" t="s">
        <v>426</v>
      </c>
      <c r="B204" s="130" t="s">
        <v>295</v>
      </c>
      <c r="C204" s="129" t="s">
        <v>5</v>
      </c>
      <c r="D204" s="131">
        <v>2.2440000000000002</v>
      </c>
      <c r="E204" s="144"/>
      <c r="F204" s="144"/>
      <c r="G204" s="132">
        <f t="shared" si="88"/>
        <v>0</v>
      </c>
      <c r="H204" s="132">
        <f t="shared" si="89"/>
        <v>0</v>
      </c>
      <c r="I204" s="132">
        <f t="shared" si="90"/>
        <v>0</v>
      </c>
      <c r="J204" s="132">
        <f t="shared" si="91"/>
        <v>0</v>
      </c>
    </row>
    <row r="205" spans="1:10" s="128" customFormat="1" x14ac:dyDescent="0.2">
      <c r="A205" s="129" t="s">
        <v>427</v>
      </c>
      <c r="B205" s="130" t="s">
        <v>37</v>
      </c>
      <c r="C205" s="129" t="s">
        <v>296</v>
      </c>
      <c r="D205" s="131">
        <v>12.386903800000001</v>
      </c>
      <c r="E205" s="144"/>
      <c r="F205" s="144"/>
      <c r="G205" s="132">
        <f t="shared" si="88"/>
        <v>0</v>
      </c>
      <c r="H205" s="132">
        <f t="shared" si="89"/>
        <v>0</v>
      </c>
      <c r="I205" s="132">
        <f t="shared" si="90"/>
        <v>0</v>
      </c>
      <c r="J205" s="132">
        <f t="shared" si="91"/>
        <v>0</v>
      </c>
    </row>
    <row r="206" spans="1:10" s="128" customFormat="1" x14ac:dyDescent="0.2">
      <c r="A206" s="129" t="s">
        <v>428</v>
      </c>
      <c r="B206" s="130" t="s">
        <v>38</v>
      </c>
      <c r="C206" s="129" t="s">
        <v>296</v>
      </c>
      <c r="D206" s="131">
        <v>1.2853867000000001</v>
      </c>
      <c r="E206" s="144"/>
      <c r="F206" s="144"/>
      <c r="G206" s="132">
        <f t="shared" si="88"/>
        <v>0</v>
      </c>
      <c r="H206" s="132">
        <f t="shared" si="89"/>
        <v>0</v>
      </c>
      <c r="I206" s="132">
        <f t="shared" si="90"/>
        <v>0</v>
      </c>
      <c r="J206" s="132">
        <f t="shared" si="91"/>
        <v>0</v>
      </c>
    </row>
    <row r="207" spans="1:10" s="128" customFormat="1" x14ac:dyDescent="0.2">
      <c r="A207" s="129" t="s">
        <v>429</v>
      </c>
      <c r="B207" s="130" t="s">
        <v>297</v>
      </c>
      <c r="C207" s="129" t="s">
        <v>7</v>
      </c>
      <c r="D207" s="131">
        <v>0.15708</v>
      </c>
      <c r="E207" s="144"/>
      <c r="F207" s="144"/>
      <c r="G207" s="132">
        <f t="shared" si="88"/>
        <v>0</v>
      </c>
      <c r="H207" s="132">
        <f t="shared" si="89"/>
        <v>0</v>
      </c>
      <c r="I207" s="132">
        <f t="shared" si="90"/>
        <v>0</v>
      </c>
      <c r="J207" s="132">
        <f t="shared" si="91"/>
        <v>0</v>
      </c>
    </row>
    <row r="208" spans="1:10" s="128" customFormat="1" ht="25.5" x14ac:dyDescent="0.2">
      <c r="A208" s="129" t="s">
        <v>430</v>
      </c>
      <c r="B208" s="130" t="s">
        <v>183</v>
      </c>
      <c r="C208" s="129" t="s">
        <v>5</v>
      </c>
      <c r="D208" s="131">
        <v>1.9650000000000001</v>
      </c>
      <c r="E208" s="144"/>
      <c r="F208" s="144"/>
      <c r="G208" s="132">
        <f t="shared" si="88"/>
        <v>0</v>
      </c>
      <c r="H208" s="132">
        <f t="shared" si="89"/>
        <v>0</v>
      </c>
      <c r="I208" s="132">
        <f t="shared" si="90"/>
        <v>0</v>
      </c>
      <c r="J208" s="132">
        <f t="shared" si="91"/>
        <v>0</v>
      </c>
    </row>
    <row r="209" spans="1:10" s="128" customFormat="1" ht="25.5" x14ac:dyDescent="0.2">
      <c r="A209" s="129" t="s">
        <v>431</v>
      </c>
      <c r="B209" s="130" t="s">
        <v>186</v>
      </c>
      <c r="C209" s="129" t="s">
        <v>5</v>
      </c>
      <c r="D209" s="131">
        <v>3.3012000000000001</v>
      </c>
      <c r="E209" s="144"/>
      <c r="F209" s="144"/>
      <c r="G209" s="132">
        <f t="shared" si="88"/>
        <v>0</v>
      </c>
      <c r="H209" s="132">
        <f t="shared" si="89"/>
        <v>0</v>
      </c>
      <c r="I209" s="132">
        <f t="shared" si="90"/>
        <v>0</v>
      </c>
      <c r="J209" s="132">
        <f t="shared" si="91"/>
        <v>0</v>
      </c>
    </row>
    <row r="210" spans="1:10" s="128" customFormat="1" x14ac:dyDescent="0.2">
      <c r="A210" s="129" t="s">
        <v>432</v>
      </c>
      <c r="B210" s="130" t="s">
        <v>40</v>
      </c>
      <c r="C210" s="129" t="s">
        <v>5</v>
      </c>
      <c r="D210" s="131">
        <v>3.3012000000000001</v>
      </c>
      <c r="E210" s="144"/>
      <c r="F210" s="144"/>
      <c r="G210" s="132">
        <f t="shared" si="88"/>
        <v>0</v>
      </c>
      <c r="H210" s="132">
        <f t="shared" si="89"/>
        <v>0</v>
      </c>
      <c r="I210" s="132">
        <f t="shared" si="90"/>
        <v>0</v>
      </c>
      <c r="J210" s="132">
        <f t="shared" si="91"/>
        <v>0</v>
      </c>
    </row>
    <row r="211" spans="1:10" s="128" customFormat="1" x14ac:dyDescent="0.2">
      <c r="A211" s="129" t="s">
        <v>433</v>
      </c>
      <c r="B211" s="130" t="s">
        <v>41</v>
      </c>
      <c r="C211" s="129" t="s">
        <v>7</v>
      </c>
      <c r="D211" s="131">
        <v>0.47160000000000002</v>
      </c>
      <c r="E211" s="144"/>
      <c r="F211" s="144"/>
      <c r="G211" s="132">
        <f t="shared" si="88"/>
        <v>0</v>
      </c>
      <c r="H211" s="132">
        <f t="shared" si="89"/>
        <v>0</v>
      </c>
      <c r="I211" s="132">
        <f t="shared" si="90"/>
        <v>0</v>
      </c>
      <c r="J211" s="132">
        <f t="shared" si="91"/>
        <v>0</v>
      </c>
    </row>
    <row r="212" spans="1:10" s="128" customFormat="1" ht="25.5" x14ac:dyDescent="0.2">
      <c r="A212" s="125" t="s">
        <v>280</v>
      </c>
      <c r="B212" s="126" t="s">
        <v>299</v>
      </c>
      <c r="C212" s="125"/>
      <c r="D212" s="134"/>
      <c r="E212" s="145"/>
      <c r="F212" s="145"/>
      <c r="G212" s="127"/>
      <c r="H212" s="127"/>
      <c r="I212" s="127"/>
      <c r="J212" s="127">
        <f>SUM(J213:J214)</f>
        <v>0</v>
      </c>
    </row>
    <row r="213" spans="1:10" s="128" customFormat="1" x14ac:dyDescent="0.2">
      <c r="A213" s="129" t="s">
        <v>282</v>
      </c>
      <c r="B213" s="130" t="s">
        <v>37</v>
      </c>
      <c r="C213" s="129" t="s">
        <v>33</v>
      </c>
      <c r="D213" s="131">
        <v>3.5550000000000002</v>
      </c>
      <c r="E213" s="144"/>
      <c r="F213" s="144"/>
      <c r="G213" s="132">
        <f t="shared" ref="G213:G214" si="92">E213+F213</f>
        <v>0</v>
      </c>
      <c r="H213" s="132">
        <f>ROUND(D213*E213,2)</f>
        <v>0</v>
      </c>
      <c r="I213" s="132">
        <f>ROUND(D213*F213,2)</f>
        <v>0</v>
      </c>
      <c r="J213" s="132">
        <f t="shared" ref="J213:J214" si="93">H213+I213</f>
        <v>0</v>
      </c>
    </row>
    <row r="214" spans="1:10" s="128" customFormat="1" x14ac:dyDescent="0.2">
      <c r="A214" s="129" t="s">
        <v>283</v>
      </c>
      <c r="B214" s="130" t="s">
        <v>301</v>
      </c>
      <c r="C214" s="129" t="s">
        <v>7</v>
      </c>
      <c r="D214" s="131">
        <v>5.7599999999999998E-2</v>
      </c>
      <c r="E214" s="144"/>
      <c r="F214" s="144"/>
      <c r="G214" s="132">
        <f t="shared" si="92"/>
        <v>0</v>
      </c>
      <c r="H214" s="132">
        <f>ROUND(D214*E214,2)</f>
        <v>0</v>
      </c>
      <c r="I214" s="132">
        <f>ROUND(D214*F214,2)</f>
        <v>0</v>
      </c>
      <c r="J214" s="132">
        <f t="shared" si="93"/>
        <v>0</v>
      </c>
    </row>
    <row r="215" spans="1:10" s="128" customFormat="1" x14ac:dyDescent="0.2">
      <c r="A215" s="125" t="s">
        <v>287</v>
      </c>
      <c r="B215" s="126" t="s">
        <v>303</v>
      </c>
      <c r="C215" s="125"/>
      <c r="D215" s="134"/>
      <c r="E215" s="145"/>
      <c r="F215" s="145"/>
      <c r="G215" s="127"/>
      <c r="H215" s="127"/>
      <c r="I215" s="127"/>
      <c r="J215" s="127">
        <f>SUM(J216:J217)</f>
        <v>0</v>
      </c>
    </row>
    <row r="216" spans="1:10" s="128" customFormat="1" x14ac:dyDescent="0.2">
      <c r="A216" s="129" t="s">
        <v>288</v>
      </c>
      <c r="B216" s="130" t="s">
        <v>167</v>
      </c>
      <c r="C216" s="129" t="s">
        <v>5</v>
      </c>
      <c r="D216" s="131">
        <v>40.158000000000001</v>
      </c>
      <c r="E216" s="144"/>
      <c r="F216" s="144"/>
      <c r="G216" s="132">
        <f t="shared" ref="G216:G217" si="94">E216+F216</f>
        <v>0</v>
      </c>
      <c r="H216" s="132">
        <f>ROUND(D216*E216,2)</f>
        <v>0</v>
      </c>
      <c r="I216" s="132">
        <f>ROUND(D216*F216,2)</f>
        <v>0</v>
      </c>
      <c r="J216" s="132">
        <f t="shared" ref="J216:J217" si="95">H216+I216</f>
        <v>0</v>
      </c>
    </row>
    <row r="217" spans="1:10" s="128" customFormat="1" x14ac:dyDescent="0.2">
      <c r="A217" s="129" t="s">
        <v>434</v>
      </c>
      <c r="B217" s="130" t="s">
        <v>10</v>
      </c>
      <c r="C217" s="129" t="s">
        <v>5</v>
      </c>
      <c r="D217" s="131">
        <v>40.158000000000001</v>
      </c>
      <c r="E217" s="144"/>
      <c r="F217" s="144"/>
      <c r="G217" s="132">
        <f t="shared" si="94"/>
        <v>0</v>
      </c>
      <c r="H217" s="132">
        <f>ROUND(D217*E217,2)</f>
        <v>0</v>
      </c>
      <c r="I217" s="132">
        <f>ROUND(D217*F217,2)</f>
        <v>0</v>
      </c>
      <c r="J217" s="132">
        <f t="shared" si="95"/>
        <v>0</v>
      </c>
    </row>
    <row r="218" spans="1:10" s="128" customFormat="1" x14ac:dyDescent="0.2">
      <c r="A218" s="125" t="s">
        <v>289</v>
      </c>
      <c r="B218" s="126" t="s">
        <v>306</v>
      </c>
      <c r="C218" s="125"/>
      <c r="D218" s="134"/>
      <c r="E218" s="145"/>
      <c r="F218" s="145"/>
      <c r="G218" s="127"/>
      <c r="H218" s="127"/>
      <c r="I218" s="127"/>
      <c r="J218" s="127">
        <f>SUM(J219:J220)</f>
        <v>0</v>
      </c>
    </row>
    <row r="219" spans="1:10" s="128" customFormat="1" x14ac:dyDescent="0.2">
      <c r="A219" s="129" t="s">
        <v>291</v>
      </c>
      <c r="B219" s="130" t="s">
        <v>152</v>
      </c>
      <c r="C219" s="129" t="s">
        <v>5</v>
      </c>
      <c r="D219" s="131">
        <v>40.158000000000001</v>
      </c>
      <c r="E219" s="144"/>
      <c r="F219" s="144"/>
      <c r="G219" s="132">
        <f t="shared" ref="G219:G220" si="96">E219+F219</f>
        <v>0</v>
      </c>
      <c r="H219" s="132">
        <f>ROUND(D219*E219,2)</f>
        <v>0</v>
      </c>
      <c r="I219" s="132">
        <f>ROUND(D219*F219,2)</f>
        <v>0</v>
      </c>
      <c r="J219" s="132">
        <f t="shared" ref="J219:J220" si="97">H219+I219</f>
        <v>0</v>
      </c>
    </row>
    <row r="220" spans="1:10" s="128" customFormat="1" ht="25.5" x14ac:dyDescent="0.2">
      <c r="A220" s="129" t="s">
        <v>293</v>
      </c>
      <c r="B220" s="130" t="s">
        <v>307</v>
      </c>
      <c r="C220" s="129" t="s">
        <v>5</v>
      </c>
      <c r="D220" s="131">
        <v>40.158000000000001</v>
      </c>
      <c r="E220" s="144"/>
      <c r="F220" s="144"/>
      <c r="G220" s="132">
        <f t="shared" si="96"/>
        <v>0</v>
      </c>
      <c r="H220" s="132">
        <f>ROUND(D220*E220,2)</f>
        <v>0</v>
      </c>
      <c r="I220" s="132">
        <f>ROUND(D220*F220,2)</f>
        <v>0</v>
      </c>
      <c r="J220" s="132">
        <f t="shared" si="97"/>
        <v>0</v>
      </c>
    </row>
    <row r="221" spans="1:10" s="128" customFormat="1" x14ac:dyDescent="0.2">
      <c r="A221" s="125" t="s">
        <v>298</v>
      </c>
      <c r="B221" s="126" t="s">
        <v>308</v>
      </c>
      <c r="C221" s="125"/>
      <c r="D221" s="134"/>
      <c r="E221" s="145"/>
      <c r="F221" s="145"/>
      <c r="G221" s="127"/>
      <c r="H221" s="127"/>
      <c r="I221" s="127"/>
      <c r="J221" s="127">
        <f>SUM(J222)</f>
        <v>0</v>
      </c>
    </row>
    <row r="222" spans="1:10" s="128" customFormat="1" x14ac:dyDescent="0.2">
      <c r="A222" s="129" t="s">
        <v>300</v>
      </c>
      <c r="B222" s="130" t="s">
        <v>309</v>
      </c>
      <c r="C222" s="129" t="s">
        <v>14</v>
      </c>
      <c r="D222" s="131">
        <v>1</v>
      </c>
      <c r="E222" s="144"/>
      <c r="F222" s="144"/>
      <c r="G222" s="132">
        <f t="shared" ref="G222" si="98">E222+F222</f>
        <v>0</v>
      </c>
      <c r="H222" s="132">
        <f>ROUND(D222*E222,2)</f>
        <v>0</v>
      </c>
      <c r="I222" s="132">
        <f>ROUND(D222*F222,2)</f>
        <v>0</v>
      </c>
      <c r="J222" s="132">
        <f t="shared" ref="J222" si="99">H222+I222</f>
        <v>0</v>
      </c>
    </row>
    <row r="223" spans="1:10" s="128" customFormat="1" x14ac:dyDescent="0.2">
      <c r="A223" s="125" t="s">
        <v>302</v>
      </c>
      <c r="B223" s="126" t="s">
        <v>310</v>
      </c>
      <c r="C223" s="125"/>
      <c r="D223" s="134"/>
      <c r="E223" s="145"/>
      <c r="F223" s="145"/>
      <c r="G223" s="127"/>
      <c r="H223" s="127"/>
      <c r="I223" s="127"/>
      <c r="J223" s="127">
        <f>SUM(J224:J229)</f>
        <v>0</v>
      </c>
    </row>
    <row r="224" spans="1:10" s="128" customFormat="1" x14ac:dyDescent="0.2">
      <c r="A224" s="129" t="s">
        <v>304</v>
      </c>
      <c r="B224" s="130" t="s">
        <v>311</v>
      </c>
      <c r="C224" s="129" t="s">
        <v>5</v>
      </c>
      <c r="D224" s="131">
        <v>62.67</v>
      </c>
      <c r="E224" s="144"/>
      <c r="F224" s="144"/>
      <c r="G224" s="132">
        <f t="shared" ref="G224:G229" si="100">E224+F224</f>
        <v>0</v>
      </c>
      <c r="H224" s="132">
        <f t="shared" ref="H224:H229" si="101">ROUND(D224*E224,2)</f>
        <v>0</v>
      </c>
      <c r="I224" s="132">
        <f t="shared" ref="I224:I229" si="102">ROUND(D224*F224,2)</f>
        <v>0</v>
      </c>
      <c r="J224" s="132">
        <f t="shared" ref="J224:J229" si="103">H224+I224</f>
        <v>0</v>
      </c>
    </row>
    <row r="225" spans="1:10" s="128" customFormat="1" x14ac:dyDescent="0.2">
      <c r="A225" s="129" t="s">
        <v>305</v>
      </c>
      <c r="B225" s="130" t="s">
        <v>312</v>
      </c>
      <c r="C225" s="129" t="s">
        <v>5</v>
      </c>
      <c r="D225" s="131">
        <v>62.67</v>
      </c>
      <c r="E225" s="144"/>
      <c r="F225" s="144"/>
      <c r="G225" s="132">
        <f t="shared" si="100"/>
        <v>0</v>
      </c>
      <c r="H225" s="132">
        <f t="shared" si="101"/>
        <v>0</v>
      </c>
      <c r="I225" s="132">
        <f t="shared" si="102"/>
        <v>0</v>
      </c>
      <c r="J225" s="132">
        <f t="shared" si="103"/>
        <v>0</v>
      </c>
    </row>
    <row r="226" spans="1:10" s="128" customFormat="1" x14ac:dyDescent="0.2">
      <c r="A226" s="129" t="s">
        <v>435</v>
      </c>
      <c r="B226" s="130" t="s">
        <v>313</v>
      </c>
      <c r="C226" s="129" t="s">
        <v>5</v>
      </c>
      <c r="D226" s="131">
        <v>62.67</v>
      </c>
      <c r="E226" s="144"/>
      <c r="F226" s="144"/>
      <c r="G226" s="132">
        <f t="shared" si="100"/>
        <v>0</v>
      </c>
      <c r="H226" s="132">
        <f t="shared" si="101"/>
        <v>0</v>
      </c>
      <c r="I226" s="132">
        <f t="shared" si="102"/>
        <v>0</v>
      </c>
      <c r="J226" s="132">
        <f t="shared" si="103"/>
        <v>0</v>
      </c>
    </row>
    <row r="227" spans="1:10" s="128" customFormat="1" ht="25.5" x14ac:dyDescent="0.2">
      <c r="A227" s="129" t="s">
        <v>436</v>
      </c>
      <c r="B227" s="130" t="s">
        <v>314</v>
      </c>
      <c r="C227" s="129" t="s">
        <v>5</v>
      </c>
      <c r="D227" s="131">
        <v>62.67</v>
      </c>
      <c r="E227" s="144"/>
      <c r="F227" s="144"/>
      <c r="G227" s="132">
        <f t="shared" si="100"/>
        <v>0</v>
      </c>
      <c r="H227" s="132">
        <f t="shared" si="101"/>
        <v>0</v>
      </c>
      <c r="I227" s="132">
        <f t="shared" si="102"/>
        <v>0</v>
      </c>
      <c r="J227" s="132">
        <f t="shared" si="103"/>
        <v>0</v>
      </c>
    </row>
    <row r="228" spans="1:10" s="128" customFormat="1" x14ac:dyDescent="0.2">
      <c r="A228" s="129" t="s">
        <v>437</v>
      </c>
      <c r="B228" s="130" t="s">
        <v>315</v>
      </c>
      <c r="C228" s="129" t="s">
        <v>5</v>
      </c>
      <c r="D228" s="131">
        <v>62.67</v>
      </c>
      <c r="E228" s="144"/>
      <c r="F228" s="144"/>
      <c r="G228" s="132">
        <f t="shared" si="100"/>
        <v>0</v>
      </c>
      <c r="H228" s="132">
        <f t="shared" si="101"/>
        <v>0</v>
      </c>
      <c r="I228" s="132">
        <f t="shared" si="102"/>
        <v>0</v>
      </c>
      <c r="J228" s="132">
        <f t="shared" si="103"/>
        <v>0</v>
      </c>
    </row>
    <row r="229" spans="1:10" s="128" customFormat="1" x14ac:dyDescent="0.2">
      <c r="A229" s="129" t="s">
        <v>438</v>
      </c>
      <c r="B229" s="130" t="s">
        <v>316</v>
      </c>
      <c r="C229" s="129" t="s">
        <v>11</v>
      </c>
      <c r="D229" s="131">
        <v>24</v>
      </c>
      <c r="E229" s="144"/>
      <c r="F229" s="144"/>
      <c r="G229" s="132">
        <f t="shared" si="100"/>
        <v>0</v>
      </c>
      <c r="H229" s="132">
        <f t="shared" si="101"/>
        <v>0</v>
      </c>
      <c r="I229" s="132">
        <f t="shared" si="102"/>
        <v>0</v>
      </c>
      <c r="J229" s="132">
        <f t="shared" si="103"/>
        <v>0</v>
      </c>
    </row>
    <row r="230" spans="1:10" s="128" customFormat="1" x14ac:dyDescent="0.2">
      <c r="A230" s="125" t="s">
        <v>317</v>
      </c>
      <c r="B230" s="126" t="s">
        <v>318</v>
      </c>
      <c r="C230" s="125"/>
      <c r="D230" s="134"/>
      <c r="E230" s="145"/>
      <c r="F230" s="145"/>
      <c r="G230" s="127"/>
      <c r="H230" s="127"/>
      <c r="I230" s="127"/>
      <c r="J230" s="127">
        <f>SUM(J231,J234,J237,J239,J241,J243,J249)</f>
        <v>0</v>
      </c>
    </row>
    <row r="231" spans="1:10" s="128" customFormat="1" x14ac:dyDescent="0.2">
      <c r="A231" s="125" t="s">
        <v>319</v>
      </c>
      <c r="B231" s="126" t="s">
        <v>320</v>
      </c>
      <c r="C231" s="125"/>
      <c r="D231" s="134"/>
      <c r="E231" s="145"/>
      <c r="F231" s="145"/>
      <c r="G231" s="127"/>
      <c r="H231" s="127"/>
      <c r="I231" s="127"/>
      <c r="J231" s="127">
        <f>SUM(J232:J233)</f>
        <v>0</v>
      </c>
    </row>
    <row r="232" spans="1:10" s="128" customFormat="1" ht="25.5" x14ac:dyDescent="0.2">
      <c r="A232" s="129" t="s">
        <v>321</v>
      </c>
      <c r="B232" s="130" t="s">
        <v>322</v>
      </c>
      <c r="C232" s="129" t="s">
        <v>30</v>
      </c>
      <c r="D232" s="131">
        <v>1</v>
      </c>
      <c r="E232" s="144"/>
      <c r="F232" s="144"/>
      <c r="G232" s="132">
        <f t="shared" ref="G232:G233" si="104">E232+F232</f>
        <v>0</v>
      </c>
      <c r="H232" s="132">
        <f>ROUND(D232*E232,2)</f>
        <v>0</v>
      </c>
      <c r="I232" s="132">
        <f>ROUND(D232*F232,2)</f>
        <v>0</v>
      </c>
      <c r="J232" s="132">
        <f t="shared" ref="J232:J233" si="105">H232+I232</f>
        <v>0</v>
      </c>
    </row>
    <row r="233" spans="1:10" s="128" customFormat="1" ht="25.5" x14ac:dyDescent="0.2">
      <c r="A233" s="129" t="s">
        <v>323</v>
      </c>
      <c r="B233" s="130" t="s">
        <v>324</v>
      </c>
      <c r="C233" s="129" t="s">
        <v>30</v>
      </c>
      <c r="D233" s="131">
        <v>1</v>
      </c>
      <c r="E233" s="144"/>
      <c r="F233" s="144"/>
      <c r="G233" s="132">
        <f t="shared" si="104"/>
        <v>0</v>
      </c>
      <c r="H233" s="132">
        <f>ROUND(D233*E233,2)</f>
        <v>0</v>
      </c>
      <c r="I233" s="132">
        <f>ROUND(D233*F233,2)</f>
        <v>0</v>
      </c>
      <c r="J233" s="132">
        <f t="shared" si="105"/>
        <v>0</v>
      </c>
    </row>
    <row r="234" spans="1:10" s="128" customFormat="1" x14ac:dyDescent="0.2">
      <c r="A234" s="125" t="s">
        <v>325</v>
      </c>
      <c r="B234" s="126" t="s">
        <v>326</v>
      </c>
      <c r="C234" s="125"/>
      <c r="D234" s="134"/>
      <c r="E234" s="145"/>
      <c r="F234" s="145"/>
      <c r="G234" s="127"/>
      <c r="H234" s="127"/>
      <c r="I234" s="127"/>
      <c r="J234" s="127">
        <f>SUM(J235:J236)</f>
        <v>0</v>
      </c>
    </row>
    <row r="235" spans="1:10" s="128" customFormat="1" ht="25.5" x14ac:dyDescent="0.2">
      <c r="A235" s="129" t="s">
        <v>327</v>
      </c>
      <c r="B235" s="130" t="s">
        <v>32</v>
      </c>
      <c r="C235" s="129" t="s">
        <v>11</v>
      </c>
      <c r="D235" s="131">
        <v>14.13</v>
      </c>
      <c r="E235" s="144"/>
      <c r="F235" s="144"/>
      <c r="G235" s="132">
        <f t="shared" ref="G235:G236" si="106">E235+F235</f>
        <v>0</v>
      </c>
      <c r="H235" s="132">
        <f>ROUND(D235*E235,2)</f>
        <v>0</v>
      </c>
      <c r="I235" s="132">
        <f>ROUND(D235*F235,2)</f>
        <v>0</v>
      </c>
      <c r="J235" s="132">
        <f t="shared" ref="J235:J236" si="107">H235+I235</f>
        <v>0</v>
      </c>
    </row>
    <row r="236" spans="1:10" s="128" customFormat="1" ht="25.5" x14ac:dyDescent="0.2">
      <c r="A236" s="129" t="s">
        <v>328</v>
      </c>
      <c r="B236" s="130" t="s">
        <v>329</v>
      </c>
      <c r="C236" s="129" t="s">
        <v>11</v>
      </c>
      <c r="D236" s="131">
        <v>0.9</v>
      </c>
      <c r="E236" s="144"/>
      <c r="F236" s="144"/>
      <c r="G236" s="132">
        <f t="shared" si="106"/>
        <v>0</v>
      </c>
      <c r="H236" s="132">
        <f>ROUND(D236*E236,2)</f>
        <v>0</v>
      </c>
      <c r="I236" s="132">
        <f>ROUND(D236*F236,2)</f>
        <v>0</v>
      </c>
      <c r="J236" s="132">
        <f t="shared" si="107"/>
        <v>0</v>
      </c>
    </row>
    <row r="237" spans="1:10" s="128" customFormat="1" x14ac:dyDescent="0.2">
      <c r="A237" s="125" t="s">
        <v>330</v>
      </c>
      <c r="B237" s="126" t="s">
        <v>331</v>
      </c>
      <c r="C237" s="125"/>
      <c r="D237" s="134"/>
      <c r="E237" s="145"/>
      <c r="F237" s="145"/>
      <c r="G237" s="127"/>
      <c r="H237" s="127"/>
      <c r="I237" s="127"/>
      <c r="J237" s="127">
        <f>SUM(J238)</f>
        <v>0</v>
      </c>
    </row>
    <row r="238" spans="1:10" s="128" customFormat="1" ht="25.5" x14ac:dyDescent="0.2">
      <c r="A238" s="129" t="s">
        <v>332</v>
      </c>
      <c r="B238" s="130" t="s">
        <v>333</v>
      </c>
      <c r="C238" s="129" t="s">
        <v>5</v>
      </c>
      <c r="D238" s="131">
        <v>4.5</v>
      </c>
      <c r="E238" s="144"/>
      <c r="F238" s="144"/>
      <c r="G238" s="132">
        <f t="shared" ref="G238" si="108">E238+F238</f>
        <v>0</v>
      </c>
      <c r="H238" s="132">
        <f>ROUND(D238*E238,2)</f>
        <v>0</v>
      </c>
      <c r="I238" s="132">
        <f>ROUND(D238*F238,2)</f>
        <v>0</v>
      </c>
      <c r="J238" s="132">
        <f t="shared" ref="J238" si="109">H238+I238</f>
        <v>0</v>
      </c>
    </row>
    <row r="239" spans="1:10" s="128" customFormat="1" x14ac:dyDescent="0.2">
      <c r="A239" s="125" t="s">
        <v>334</v>
      </c>
      <c r="B239" s="126" t="s">
        <v>335</v>
      </c>
      <c r="C239" s="125"/>
      <c r="D239" s="134"/>
      <c r="E239" s="145"/>
      <c r="F239" s="145"/>
      <c r="G239" s="127"/>
      <c r="H239" s="127"/>
      <c r="I239" s="127"/>
      <c r="J239" s="127">
        <f>SUM(J240)</f>
        <v>0</v>
      </c>
    </row>
    <row r="240" spans="1:10" s="128" customFormat="1" ht="25.5" x14ac:dyDescent="0.2">
      <c r="A240" s="129" t="s">
        <v>336</v>
      </c>
      <c r="B240" s="130" t="s">
        <v>337</v>
      </c>
      <c r="C240" s="129" t="s">
        <v>31</v>
      </c>
      <c r="D240" s="131">
        <v>70.959999999999994</v>
      </c>
      <c r="E240" s="144"/>
      <c r="F240" s="144"/>
      <c r="G240" s="132">
        <f t="shared" ref="G240" si="110">E240+F240</f>
        <v>0</v>
      </c>
      <c r="H240" s="132">
        <f>ROUND(D240*E240,2)</f>
        <v>0</v>
      </c>
      <c r="I240" s="132">
        <f>ROUND(D240*F240,2)</f>
        <v>0</v>
      </c>
      <c r="J240" s="132">
        <f t="shared" ref="J240" si="111">H240+I240</f>
        <v>0</v>
      </c>
    </row>
    <row r="241" spans="1:10" s="128" customFormat="1" x14ac:dyDescent="0.2">
      <c r="A241" s="125" t="s">
        <v>338</v>
      </c>
      <c r="B241" s="126" t="s">
        <v>339</v>
      </c>
      <c r="C241" s="125"/>
      <c r="D241" s="134"/>
      <c r="E241" s="145"/>
      <c r="F241" s="145"/>
      <c r="G241" s="127"/>
      <c r="H241" s="127"/>
      <c r="I241" s="127"/>
      <c r="J241" s="127">
        <f>SUM(J242)</f>
        <v>0</v>
      </c>
    </row>
    <row r="242" spans="1:10" s="128" customFormat="1" x14ac:dyDescent="0.2">
      <c r="A242" s="129" t="s">
        <v>340</v>
      </c>
      <c r="B242" s="130" t="s">
        <v>341</v>
      </c>
      <c r="C242" s="129" t="s">
        <v>5</v>
      </c>
      <c r="D242" s="131">
        <v>0.82</v>
      </c>
      <c r="E242" s="144"/>
      <c r="F242" s="144"/>
      <c r="G242" s="132">
        <f t="shared" ref="G242" si="112">E242+F242</f>
        <v>0</v>
      </c>
      <c r="H242" s="132">
        <f>ROUND(D242*E242,2)</f>
        <v>0</v>
      </c>
      <c r="I242" s="132">
        <f>ROUND(D242*F242,2)</f>
        <v>0</v>
      </c>
      <c r="J242" s="132">
        <f t="shared" ref="J242" si="113">H242+I242</f>
        <v>0</v>
      </c>
    </row>
    <row r="243" spans="1:10" s="128" customFormat="1" x14ac:dyDescent="0.2">
      <c r="A243" s="125" t="s">
        <v>342</v>
      </c>
      <c r="B243" s="126" t="s">
        <v>343</v>
      </c>
      <c r="C243" s="125"/>
      <c r="D243" s="134"/>
      <c r="E243" s="145"/>
      <c r="F243" s="145"/>
      <c r="G243" s="127"/>
      <c r="H243" s="127"/>
      <c r="I243" s="127"/>
      <c r="J243" s="127">
        <f>SUM(J244:J248)</f>
        <v>0</v>
      </c>
    </row>
    <row r="244" spans="1:10" s="128" customFormat="1" x14ac:dyDescent="0.2">
      <c r="A244" s="129" t="s">
        <v>344</v>
      </c>
      <c r="B244" s="130" t="s">
        <v>345</v>
      </c>
      <c r="C244" s="129" t="s">
        <v>5</v>
      </c>
      <c r="D244" s="131">
        <v>10.8</v>
      </c>
      <c r="E244" s="144"/>
      <c r="F244" s="144"/>
      <c r="G244" s="132">
        <f t="shared" ref="G244:G248" si="114">E244+F244</f>
        <v>0</v>
      </c>
      <c r="H244" s="132">
        <f>ROUND(D244*E244,2)</f>
        <v>0</v>
      </c>
      <c r="I244" s="132">
        <f>ROUND(D244*F244,2)</f>
        <v>0</v>
      </c>
      <c r="J244" s="132">
        <f t="shared" ref="J244:J248" si="115">H244+I244</f>
        <v>0</v>
      </c>
    </row>
    <row r="245" spans="1:10" s="128" customFormat="1" x14ac:dyDescent="0.2">
      <c r="A245" s="129" t="s">
        <v>346</v>
      </c>
      <c r="B245" s="130" t="s">
        <v>347</v>
      </c>
      <c r="C245" s="129" t="s">
        <v>30</v>
      </c>
      <c r="D245" s="131">
        <v>7</v>
      </c>
      <c r="E245" s="144"/>
      <c r="F245" s="144"/>
      <c r="G245" s="132">
        <f t="shared" si="114"/>
        <v>0</v>
      </c>
      <c r="H245" s="132">
        <f>ROUND(D245*E245,2)</f>
        <v>0</v>
      </c>
      <c r="I245" s="132">
        <f>ROUND(D245*F245,2)</f>
        <v>0</v>
      </c>
      <c r="J245" s="132">
        <f t="shared" si="115"/>
        <v>0</v>
      </c>
    </row>
    <row r="246" spans="1:10" s="128" customFormat="1" ht="25.5" x14ac:dyDescent="0.2">
      <c r="A246" s="129" t="s">
        <v>348</v>
      </c>
      <c r="B246" s="130" t="s">
        <v>349</v>
      </c>
      <c r="C246" s="129" t="s">
        <v>30</v>
      </c>
      <c r="D246" s="131">
        <v>1</v>
      </c>
      <c r="E246" s="144"/>
      <c r="F246" s="144"/>
      <c r="G246" s="132">
        <f t="shared" si="114"/>
        <v>0</v>
      </c>
      <c r="H246" s="132">
        <f>ROUND(D246*E246,2)</f>
        <v>0</v>
      </c>
      <c r="I246" s="132">
        <f>ROUND(D246*F246,2)</f>
        <v>0</v>
      </c>
      <c r="J246" s="132">
        <f t="shared" si="115"/>
        <v>0</v>
      </c>
    </row>
    <row r="247" spans="1:10" s="128" customFormat="1" ht="25.5" x14ac:dyDescent="0.2">
      <c r="A247" s="129" t="s">
        <v>350</v>
      </c>
      <c r="B247" s="130" t="s">
        <v>439</v>
      </c>
      <c r="C247" s="129" t="s">
        <v>30</v>
      </c>
      <c r="D247" s="131">
        <v>43</v>
      </c>
      <c r="E247" s="144"/>
      <c r="F247" s="144"/>
      <c r="G247" s="132">
        <f t="shared" si="114"/>
        <v>0</v>
      </c>
      <c r="H247" s="132">
        <f>ROUND(D247*E247,2)</f>
        <v>0</v>
      </c>
      <c r="I247" s="132">
        <f>ROUND(D247*F247,2)</f>
        <v>0</v>
      </c>
      <c r="J247" s="132">
        <f t="shared" si="115"/>
        <v>0</v>
      </c>
    </row>
    <row r="248" spans="1:10" s="128" customFormat="1" x14ac:dyDescent="0.2">
      <c r="A248" s="129" t="s">
        <v>440</v>
      </c>
      <c r="B248" s="130" t="s">
        <v>351</v>
      </c>
      <c r="C248" s="129" t="s">
        <v>14</v>
      </c>
      <c r="D248" s="131">
        <v>1</v>
      </c>
      <c r="E248" s="144"/>
      <c r="F248" s="144"/>
      <c r="G248" s="132">
        <f t="shared" si="114"/>
        <v>0</v>
      </c>
      <c r="H248" s="132">
        <f>ROUND(D248*E248,2)</f>
        <v>0</v>
      </c>
      <c r="I248" s="132">
        <f>ROUND(D248*F248,2)</f>
        <v>0</v>
      </c>
      <c r="J248" s="132">
        <f t="shared" si="115"/>
        <v>0</v>
      </c>
    </row>
    <row r="249" spans="1:10" s="128" customFormat="1" x14ac:dyDescent="0.2">
      <c r="A249" s="125" t="s">
        <v>352</v>
      </c>
      <c r="B249" s="126" t="s">
        <v>353</v>
      </c>
      <c r="C249" s="125"/>
      <c r="D249" s="134"/>
      <c r="E249" s="145"/>
      <c r="F249" s="145"/>
      <c r="G249" s="127"/>
      <c r="H249" s="127"/>
      <c r="I249" s="127"/>
      <c r="J249" s="127">
        <f>SUM(J250)</f>
        <v>0</v>
      </c>
    </row>
    <row r="250" spans="1:10" s="128" customFormat="1" x14ac:dyDescent="0.2">
      <c r="A250" s="129" t="s">
        <v>354</v>
      </c>
      <c r="B250" s="130" t="s">
        <v>355</v>
      </c>
      <c r="C250" s="129" t="s">
        <v>5</v>
      </c>
      <c r="D250" s="131">
        <v>299.83999999999997</v>
      </c>
      <c r="E250" s="144"/>
      <c r="F250" s="144"/>
      <c r="G250" s="132">
        <f t="shared" ref="G250" si="116">E250+F250</f>
        <v>0</v>
      </c>
      <c r="H250" s="132">
        <f>ROUND(D250*E250,2)</f>
        <v>0</v>
      </c>
      <c r="I250" s="132">
        <f>ROUND(D250*F250,2)</f>
        <v>0</v>
      </c>
      <c r="J250" s="132">
        <f t="shared" ref="J250" si="117">H250+I250</f>
        <v>0</v>
      </c>
    </row>
    <row r="251" spans="1:10" s="128" customFormat="1" x14ac:dyDescent="0.2">
      <c r="A251" s="129"/>
      <c r="B251" s="130"/>
      <c r="C251" s="129"/>
      <c r="D251" s="132"/>
      <c r="E251" s="132"/>
      <c r="F251" s="132"/>
      <c r="G251" s="132"/>
      <c r="H251" s="132"/>
      <c r="I251" s="132"/>
      <c r="J251" s="132"/>
    </row>
    <row r="252" spans="1:10" s="128" customFormat="1" x14ac:dyDescent="0.2">
      <c r="A252" s="129"/>
      <c r="B252" s="130"/>
      <c r="C252" s="129"/>
      <c r="D252" s="132"/>
      <c r="E252" s="132"/>
      <c r="F252" s="132"/>
      <c r="G252" s="132"/>
      <c r="H252" s="140">
        <f>SUM(H7:H250)</f>
        <v>0</v>
      </c>
      <c r="I252" s="140">
        <f>SUM(I7:I250)</f>
        <v>0</v>
      </c>
      <c r="J252" s="141">
        <f>J7+J14+J33+J230</f>
        <v>0</v>
      </c>
    </row>
    <row r="253" spans="1:10" s="128" customFormat="1" x14ac:dyDescent="0.2">
      <c r="A253" s="129"/>
      <c r="B253" s="130"/>
      <c r="C253" s="129"/>
      <c r="D253" s="132"/>
      <c r="E253" s="132"/>
      <c r="F253" s="132"/>
      <c r="G253" s="132"/>
      <c r="H253" s="142">
        <f>H252+I252</f>
        <v>0</v>
      </c>
      <c r="I253" s="142"/>
      <c r="J253" s="141">
        <f>SUM(J9,J11:J13,J16:J23,J25:J27,J29,J31:J32,J35,J37:J40,J42:J45,J47,J49:J55,J58:J59,J61:J69,J71:J76,J78:J93,J95:J96,J98:J102,J104:J107,J109:J111,J113:J116,J118:J121,J123:J127,J129:J132,J134:J136,J138:J140,J142,J144:J147,J149,J151:J153,J155:J157,J159,J161,J163,J165:J166,J168,J170:J172,J174:J177,J179:J182,J184:J186,J188,J190:J192,J194:J199,J201:J211,J213:J214,J216:J217,J219:J220,J222,J224:J229,J232:J233,J235:J236,J238,J240,J242,J244:J248,J250)</f>
        <v>0</v>
      </c>
    </row>
    <row r="254" spans="1:10" s="128" customFormat="1" ht="19.5" customHeight="1" x14ac:dyDescent="0.2">
      <c r="A254" s="54" t="s">
        <v>494</v>
      </c>
      <c r="B254" s="55"/>
      <c r="C254" s="55"/>
      <c r="D254" s="55"/>
      <c r="E254" s="55"/>
      <c r="F254" s="55"/>
      <c r="G254" s="55"/>
      <c r="H254" s="55"/>
      <c r="I254" s="55"/>
      <c r="J254" s="56"/>
    </row>
    <row r="255" spans="1:10" s="128" customFormat="1" ht="33.75" customHeight="1" x14ac:dyDescent="0.2">
      <c r="A255" s="54" t="s">
        <v>495</v>
      </c>
      <c r="B255" s="55"/>
      <c r="C255" s="55"/>
      <c r="D255" s="55"/>
      <c r="E255" s="55"/>
      <c r="F255" s="55"/>
      <c r="G255" s="55"/>
      <c r="H255" s="55"/>
      <c r="I255" s="55"/>
      <c r="J255" s="56"/>
    </row>
    <row r="256" spans="1:10" ht="12.75" customHeight="1" x14ac:dyDescent="0.2">
      <c r="A256" s="57" t="s">
        <v>496</v>
      </c>
      <c r="B256" s="58"/>
      <c r="C256" s="58"/>
      <c r="D256" s="58"/>
      <c r="E256" s="58"/>
      <c r="F256" s="58"/>
      <c r="G256" s="58"/>
      <c r="H256" s="58"/>
      <c r="I256" s="58"/>
      <c r="J256" s="59"/>
    </row>
    <row r="257" spans="1:10" ht="12.75" customHeight="1" x14ac:dyDescent="0.2">
      <c r="A257" s="51" t="s">
        <v>497</v>
      </c>
      <c r="B257" s="51"/>
      <c r="C257" s="60" t="s">
        <v>498</v>
      </c>
      <c r="D257" s="61"/>
      <c r="E257" s="61"/>
      <c r="F257" s="61"/>
      <c r="G257" s="61"/>
      <c r="H257" s="61"/>
      <c r="I257" s="61"/>
      <c r="J257" s="62"/>
    </row>
    <row r="258" spans="1:10" ht="12.75" customHeight="1" x14ac:dyDescent="0.2">
      <c r="A258" s="51" t="s">
        <v>499</v>
      </c>
      <c r="B258" s="51"/>
      <c r="C258" s="60" t="s">
        <v>518</v>
      </c>
      <c r="D258" s="61"/>
      <c r="E258" s="61"/>
      <c r="F258" s="61"/>
      <c r="G258" s="61"/>
      <c r="H258" s="61"/>
      <c r="I258" s="61"/>
      <c r="J258" s="62"/>
    </row>
    <row r="259" spans="1:10" ht="12.75" customHeight="1" x14ac:dyDescent="0.2">
      <c r="A259" s="51" t="s">
        <v>500</v>
      </c>
      <c r="B259" s="51"/>
      <c r="C259" s="60" t="s">
        <v>501</v>
      </c>
      <c r="D259" s="61"/>
      <c r="E259" s="61"/>
      <c r="F259" s="61"/>
      <c r="G259" s="61"/>
      <c r="H259" s="61"/>
      <c r="I259" s="61"/>
      <c r="J259" s="62"/>
    </row>
    <row r="260" spans="1:10" ht="12.75" customHeight="1" x14ac:dyDescent="0.2">
      <c r="A260" s="51" t="s">
        <v>502</v>
      </c>
      <c r="B260" s="51"/>
      <c r="C260" s="60" t="s">
        <v>503</v>
      </c>
      <c r="D260" s="61"/>
      <c r="E260" s="61"/>
      <c r="F260" s="61"/>
      <c r="G260" s="61"/>
      <c r="H260" s="61"/>
      <c r="I260" s="61"/>
      <c r="J260" s="62"/>
    </row>
    <row r="261" spans="1:10" ht="30" customHeight="1" x14ac:dyDescent="0.2">
      <c r="A261" s="63" t="s">
        <v>504</v>
      </c>
      <c r="B261" s="64"/>
      <c r="C261" s="64"/>
      <c r="D261" s="64"/>
      <c r="E261" s="64"/>
      <c r="F261" s="64"/>
      <c r="G261" s="64"/>
      <c r="H261" s="64"/>
      <c r="I261" s="64"/>
      <c r="J261" s="65"/>
    </row>
    <row r="262" spans="1:10" ht="12.75" customHeight="1" x14ac:dyDescent="0.2">
      <c r="A262" s="57" t="s">
        <v>505</v>
      </c>
      <c r="B262" s="58"/>
      <c r="C262" s="58"/>
      <c r="D262" s="58"/>
      <c r="E262" s="58"/>
      <c r="F262" s="58"/>
      <c r="G262" s="58"/>
      <c r="H262" s="58"/>
      <c r="I262" s="58"/>
      <c r="J262" s="59"/>
    </row>
    <row r="263" spans="1:10" x14ac:dyDescent="0.2">
      <c r="A263" s="51" t="s">
        <v>506</v>
      </c>
      <c r="B263" s="51"/>
      <c r="C263" s="48"/>
      <c r="D263" s="49"/>
      <c r="E263" s="49"/>
      <c r="F263" s="49"/>
      <c r="G263" s="49"/>
      <c r="H263" s="49"/>
      <c r="I263" s="49"/>
      <c r="J263" s="50"/>
    </row>
    <row r="264" spans="1:10" x14ac:dyDescent="0.2">
      <c r="A264" s="51" t="s">
        <v>507</v>
      </c>
      <c r="B264" s="51"/>
      <c r="C264" s="48"/>
      <c r="D264" s="49"/>
      <c r="E264" s="49"/>
      <c r="F264" s="49"/>
      <c r="G264" s="49"/>
      <c r="H264" s="49"/>
      <c r="I264" s="49"/>
      <c r="J264" s="50"/>
    </row>
    <row r="265" spans="1:10" x14ac:dyDescent="0.2">
      <c r="A265" s="51" t="s">
        <v>508</v>
      </c>
      <c r="B265" s="51"/>
      <c r="C265" s="48"/>
      <c r="D265" s="49"/>
      <c r="E265" s="49"/>
      <c r="F265" s="49"/>
      <c r="G265" s="49"/>
      <c r="H265" s="49"/>
      <c r="I265" s="49"/>
      <c r="J265" s="50"/>
    </row>
    <row r="266" spans="1:10" x14ac:dyDescent="0.2">
      <c r="A266" s="51" t="s">
        <v>509</v>
      </c>
      <c r="B266" s="51"/>
      <c r="C266" s="48"/>
      <c r="D266" s="49"/>
      <c r="E266" s="49"/>
      <c r="F266" s="49"/>
      <c r="G266" s="49"/>
      <c r="H266" s="49"/>
      <c r="I266" s="49"/>
      <c r="J266" s="50"/>
    </row>
    <row r="267" spans="1:10" x14ac:dyDescent="0.2">
      <c r="A267" s="51" t="s">
        <v>510</v>
      </c>
      <c r="B267" s="51"/>
      <c r="C267" s="48"/>
      <c r="D267" s="49"/>
      <c r="E267" s="49"/>
      <c r="F267" s="49"/>
      <c r="G267" s="49"/>
      <c r="H267" s="49"/>
      <c r="I267" s="49"/>
      <c r="J267" s="50"/>
    </row>
    <row r="268" spans="1:10" x14ac:dyDescent="0.2">
      <c r="A268" s="51" t="s">
        <v>511</v>
      </c>
      <c r="B268" s="51"/>
      <c r="C268" s="48"/>
      <c r="D268" s="49"/>
      <c r="E268" s="49"/>
      <c r="F268" s="49"/>
      <c r="G268" s="49"/>
      <c r="H268" s="49"/>
      <c r="I268" s="49"/>
      <c r="J268" s="50"/>
    </row>
    <row r="269" spans="1:10" x14ac:dyDescent="0.2">
      <c r="A269" s="51" t="s">
        <v>512</v>
      </c>
      <c r="B269" s="51"/>
      <c r="C269" s="48"/>
      <c r="D269" s="49"/>
      <c r="E269" s="49"/>
      <c r="F269" s="49"/>
      <c r="G269" s="49"/>
      <c r="H269" s="49"/>
      <c r="I269" s="49"/>
      <c r="J269" s="50"/>
    </row>
    <row r="270" spans="1:10" x14ac:dyDescent="0.2">
      <c r="A270" s="51" t="s">
        <v>513</v>
      </c>
      <c r="B270" s="51"/>
      <c r="C270" s="48"/>
      <c r="D270" s="49"/>
      <c r="E270" s="49"/>
      <c r="F270" s="49"/>
      <c r="G270" s="49"/>
      <c r="H270" s="49"/>
      <c r="I270" s="49"/>
      <c r="J270" s="50"/>
    </row>
    <row r="271" spans="1:10" x14ac:dyDescent="0.2">
      <c r="A271" s="51" t="s">
        <v>514</v>
      </c>
      <c r="B271" s="51"/>
      <c r="C271" s="48"/>
      <c r="D271" s="49"/>
      <c r="E271" s="49"/>
      <c r="F271" s="49"/>
      <c r="G271" s="49"/>
      <c r="H271" s="49"/>
      <c r="I271" s="49"/>
      <c r="J271" s="50"/>
    </row>
    <row r="272" spans="1:10" x14ac:dyDescent="0.2">
      <c r="A272" s="51" t="s">
        <v>515</v>
      </c>
      <c r="B272" s="51"/>
      <c r="C272" s="48"/>
      <c r="D272" s="49"/>
      <c r="E272" s="49"/>
      <c r="F272" s="49"/>
      <c r="G272" s="49"/>
      <c r="H272" s="49"/>
      <c r="I272" s="49"/>
      <c r="J272" s="50"/>
    </row>
    <row r="273" spans="1:10" x14ac:dyDescent="0.2">
      <c r="A273" s="51" t="s">
        <v>516</v>
      </c>
      <c r="B273" s="51"/>
      <c r="C273" s="48"/>
      <c r="D273" s="49"/>
      <c r="E273" s="49"/>
      <c r="F273" s="49"/>
      <c r="G273" s="49"/>
      <c r="H273" s="49"/>
      <c r="I273" s="49"/>
      <c r="J273" s="50"/>
    </row>
    <row r="274" spans="1:10" x14ac:dyDescent="0.2">
      <c r="A274" s="51" t="s">
        <v>517</v>
      </c>
      <c r="B274" s="51"/>
      <c r="C274" s="48"/>
      <c r="D274" s="49"/>
      <c r="E274" s="49"/>
      <c r="F274" s="49"/>
      <c r="G274" s="49"/>
      <c r="H274" s="49"/>
      <c r="I274" s="49"/>
      <c r="J274" s="50"/>
    </row>
  </sheetData>
  <sheetProtection algorithmName="SHA-512" hashValue="CFxlwGOuMDAyuFS8956RqVuB3DFixeOlXvJZC7uk8GGHaTF+7NR0C+IYT+Crz1wh+M5kOd/vUlk2XOF5ZNAN8w==" saltValue="De78FWOuFrVpZBqNZlaoXQ==" spinCount="100000" sheet="1" objects="1" scenarios="1"/>
  <mergeCells count="49">
    <mergeCell ref="A257:B257"/>
    <mergeCell ref="H253:I253"/>
    <mergeCell ref="C5:C6"/>
    <mergeCell ref="D5:D6"/>
    <mergeCell ref="E5:G5"/>
    <mergeCell ref="H5:J5"/>
    <mergeCell ref="B1:J1"/>
    <mergeCell ref="A3:H3"/>
    <mergeCell ref="A4:J4"/>
    <mergeCell ref="A5:A6"/>
    <mergeCell ref="B5:B6"/>
    <mergeCell ref="A263:B263"/>
    <mergeCell ref="A264:B264"/>
    <mergeCell ref="A258:B258"/>
    <mergeCell ref="A259:B259"/>
    <mergeCell ref="A260:B260"/>
    <mergeCell ref="A265:B265"/>
    <mergeCell ref="A266:B266"/>
    <mergeCell ref="A267:B267"/>
    <mergeCell ref="C266:J266"/>
    <mergeCell ref="C267:J267"/>
    <mergeCell ref="A268:B268"/>
    <mergeCell ref="A269:B269"/>
    <mergeCell ref="A270:B270"/>
    <mergeCell ref="C268:J268"/>
    <mergeCell ref="C269:J269"/>
    <mergeCell ref="C270:J270"/>
    <mergeCell ref="A271:B271"/>
    <mergeCell ref="A272:B272"/>
    <mergeCell ref="A273:B273"/>
    <mergeCell ref="C271:J271"/>
    <mergeCell ref="C272:J272"/>
    <mergeCell ref="C273:J273"/>
    <mergeCell ref="C274:J274"/>
    <mergeCell ref="A274:B274"/>
    <mergeCell ref="B2:J2"/>
    <mergeCell ref="I3:J3"/>
    <mergeCell ref="A254:J254"/>
    <mergeCell ref="A255:J255"/>
    <mergeCell ref="A256:J256"/>
    <mergeCell ref="C257:J257"/>
    <mergeCell ref="C258:J258"/>
    <mergeCell ref="C259:J259"/>
    <mergeCell ref="C260:J260"/>
    <mergeCell ref="A261:J261"/>
    <mergeCell ref="A262:J262"/>
    <mergeCell ref="C263:J263"/>
    <mergeCell ref="C264:J264"/>
    <mergeCell ref="C265:J265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75" fitToHeight="10" orientation="portrait" r:id="rId1"/>
  <headerFooter>
    <oddHeader xml:space="preserve">&amp;L &amp;C </oddHeader>
    <oddFooter>&amp;R&amp;8página &amp;P de &amp;N</oddFooter>
  </headerFooter>
  <rowBreaks count="6" manualBreakCount="6">
    <brk id="23" max="10" man="1"/>
    <brk id="59" max="10" man="1"/>
    <brk id="102" max="10" man="1"/>
    <brk id="147" max="10" man="1"/>
    <brk id="211" max="10" man="1"/>
    <brk id="2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Normal="100" zoomScaleSheetLayoutView="115" workbookViewId="0">
      <selection activeCell="G6" sqref="G6"/>
    </sheetView>
  </sheetViews>
  <sheetFormatPr defaultRowHeight="12.75" x14ac:dyDescent="0.2"/>
  <cols>
    <col min="1" max="1" width="9.25" style="1" customWidth="1"/>
    <col min="2" max="2" width="16.5" style="1" customWidth="1"/>
    <col min="3" max="3" width="9" style="1" customWidth="1"/>
    <col min="4" max="4" width="12.75" style="1" customWidth="1"/>
    <col min="5" max="5" width="3.125" style="1" customWidth="1"/>
    <col min="6" max="6" width="8.125" style="1" customWidth="1"/>
    <col min="7" max="7" width="13.625" style="1" customWidth="1"/>
    <col min="8" max="8" width="9.625" style="1" bestFit="1" customWidth="1"/>
    <col min="9" max="16384" width="9" style="1"/>
  </cols>
  <sheetData>
    <row r="1" spans="1:8" ht="40.5" customHeight="1" x14ac:dyDescent="0.2">
      <c r="A1" s="42" t="s">
        <v>15</v>
      </c>
      <c r="B1" s="81" t="s">
        <v>356</v>
      </c>
      <c r="C1" s="81"/>
      <c r="D1" s="81"/>
      <c r="E1" s="81"/>
      <c r="F1" s="81"/>
      <c r="G1" s="81"/>
      <c r="H1" s="45"/>
    </row>
    <row r="2" spans="1:8" ht="48" customHeight="1" x14ac:dyDescent="0.2">
      <c r="A2" s="42" t="s">
        <v>16</v>
      </c>
      <c r="B2" s="82" t="s">
        <v>485</v>
      </c>
      <c r="C2" s="82"/>
      <c r="D2" s="82"/>
      <c r="E2" s="82"/>
      <c r="F2" s="82"/>
      <c r="G2" s="82"/>
      <c r="H2" s="46"/>
    </row>
    <row r="3" spans="1:8" ht="30.75" customHeight="1" x14ac:dyDescent="0.2">
      <c r="A3" s="76" t="s">
        <v>17</v>
      </c>
      <c r="B3" s="77"/>
      <c r="C3" s="77"/>
      <c r="D3" s="77"/>
      <c r="E3" s="77"/>
      <c r="F3" s="77"/>
      <c r="G3" s="77"/>
      <c r="H3" s="77"/>
    </row>
    <row r="4" spans="1:8" ht="20.100000000000001" customHeight="1" x14ac:dyDescent="0.2">
      <c r="A4" s="78"/>
      <c r="B4" s="79"/>
      <c r="C4" s="79"/>
      <c r="D4" s="79"/>
      <c r="E4" s="79"/>
      <c r="F4" s="79"/>
      <c r="G4" s="79"/>
      <c r="H4" s="79"/>
    </row>
    <row r="5" spans="1:8" ht="20.100000000000001" customHeight="1" x14ac:dyDescent="0.2">
      <c r="A5" s="47" t="s">
        <v>1</v>
      </c>
      <c r="B5" s="80" t="s">
        <v>2</v>
      </c>
      <c r="C5" s="80"/>
      <c r="D5" s="80"/>
      <c r="E5" s="80"/>
      <c r="F5" s="80"/>
      <c r="G5" s="47" t="s">
        <v>18</v>
      </c>
      <c r="H5" s="47" t="s">
        <v>3</v>
      </c>
    </row>
    <row r="6" spans="1:8" ht="20.100000000000001" customHeight="1" x14ac:dyDescent="0.2">
      <c r="A6" s="2" t="s">
        <v>42</v>
      </c>
      <c r="B6" s="67" t="s">
        <v>4</v>
      </c>
      <c r="C6" s="67"/>
      <c r="D6" s="67"/>
      <c r="E6" s="67"/>
      <c r="F6" s="67"/>
      <c r="G6" s="43">
        <f>'PSO Plan Sint Orç (2)'!J7</f>
        <v>0</v>
      </c>
      <c r="H6" s="3" t="e">
        <f>G6/G10</f>
        <v>#DIV/0!</v>
      </c>
    </row>
    <row r="7" spans="1:8" ht="20.100000000000001" customHeight="1" x14ac:dyDescent="0.2">
      <c r="A7" s="2" t="s">
        <v>56</v>
      </c>
      <c r="B7" s="67" t="s">
        <v>36</v>
      </c>
      <c r="C7" s="67"/>
      <c r="D7" s="67"/>
      <c r="E7" s="67"/>
      <c r="F7" s="67"/>
      <c r="G7" s="43">
        <f>'PSO Plan Sint Orç (2)'!J14</f>
        <v>0</v>
      </c>
      <c r="H7" s="3" t="e">
        <f>G7/G10</f>
        <v>#DIV/0!</v>
      </c>
    </row>
    <row r="8" spans="1:8" ht="20.100000000000001" customHeight="1" x14ac:dyDescent="0.2">
      <c r="A8" s="2" t="s">
        <v>86</v>
      </c>
      <c r="B8" s="67" t="s">
        <v>361</v>
      </c>
      <c r="C8" s="67"/>
      <c r="D8" s="67"/>
      <c r="E8" s="67"/>
      <c r="F8" s="67"/>
      <c r="G8" s="43">
        <f>'PSO Plan Sint Orç (2)'!J33</f>
        <v>0</v>
      </c>
      <c r="H8" s="3" t="e">
        <f>G8/G10</f>
        <v>#DIV/0!</v>
      </c>
    </row>
    <row r="9" spans="1:8" ht="20.100000000000001" customHeight="1" x14ac:dyDescent="0.2">
      <c r="A9" s="2" t="s">
        <v>317</v>
      </c>
      <c r="B9" s="71" t="s">
        <v>318</v>
      </c>
      <c r="C9" s="72"/>
      <c r="D9" s="72"/>
      <c r="E9" s="72"/>
      <c r="F9" s="73"/>
      <c r="G9" s="43">
        <f>'PSO Plan Sint Orç (2)'!J230</f>
        <v>0</v>
      </c>
      <c r="H9" s="3" t="e">
        <f>G9/G10</f>
        <v>#DIV/0!</v>
      </c>
    </row>
    <row r="10" spans="1:8" ht="19.5" customHeight="1" x14ac:dyDescent="0.2">
      <c r="A10" s="68" t="s">
        <v>19</v>
      </c>
      <c r="B10" s="69"/>
      <c r="C10" s="69"/>
      <c r="D10" s="69"/>
      <c r="E10" s="69"/>
      <c r="F10" s="70"/>
      <c r="G10" s="4">
        <f>SUM(G6:G9)</f>
        <v>0</v>
      </c>
      <c r="H10" s="5" t="e">
        <f>SUM(H6:H9)</f>
        <v>#DIV/0!</v>
      </c>
    </row>
    <row r="11" spans="1:8" x14ac:dyDescent="0.2">
      <c r="A11" s="45"/>
      <c r="B11" s="44"/>
      <c r="C11" s="44"/>
      <c r="D11" s="45"/>
      <c r="E11" s="45"/>
      <c r="F11" s="74"/>
      <c r="G11" s="75"/>
      <c r="H11" s="75"/>
    </row>
  </sheetData>
  <mergeCells count="11">
    <mergeCell ref="A3:H3"/>
    <mergeCell ref="A4:H4"/>
    <mergeCell ref="B5:F5"/>
    <mergeCell ref="B6:F6"/>
    <mergeCell ref="B1:G1"/>
    <mergeCell ref="B2:G2"/>
    <mergeCell ref="B8:F8"/>
    <mergeCell ref="A10:F10"/>
    <mergeCell ref="B9:F9"/>
    <mergeCell ref="F11:H11"/>
    <mergeCell ref="B7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124" zoomScaleNormal="124" zoomScaleSheetLayoutView="80" workbookViewId="0">
      <selection activeCell="I7" sqref="I7"/>
    </sheetView>
  </sheetViews>
  <sheetFormatPr defaultRowHeight="11.25" x14ac:dyDescent="0.2"/>
  <cols>
    <col min="1" max="1" width="8.125" style="7" bestFit="1" customWidth="1"/>
    <col min="2" max="2" width="27.125" style="7" bestFit="1" customWidth="1"/>
    <col min="3" max="3" width="14.125" style="7" bestFit="1" customWidth="1"/>
    <col min="4" max="4" width="7.75" style="7" bestFit="1" customWidth="1"/>
    <col min="5" max="5" width="13.875" style="7" bestFit="1" customWidth="1"/>
    <col min="6" max="7" width="13.625" style="7" bestFit="1" customWidth="1"/>
    <col min="8" max="8" width="13.25" style="7" bestFit="1" customWidth="1"/>
    <col min="9" max="9" width="12.875" style="7" bestFit="1" customWidth="1"/>
    <col min="10" max="10" width="11" style="7" bestFit="1" customWidth="1"/>
    <col min="11" max="11" width="6.75" style="40" bestFit="1" customWidth="1"/>
    <col min="12" max="16384" width="9" style="7"/>
  </cols>
  <sheetData>
    <row r="1" spans="1:11" ht="19.5" customHeight="1" x14ac:dyDescent="0.2">
      <c r="A1" s="6" t="s">
        <v>15</v>
      </c>
      <c r="B1" s="108" t="s">
        <v>492</v>
      </c>
      <c r="C1" s="109"/>
      <c r="D1" s="109"/>
      <c r="E1" s="109"/>
      <c r="F1" s="109"/>
      <c r="G1" s="109"/>
      <c r="H1" s="109"/>
      <c r="I1" s="109"/>
      <c r="J1" s="110"/>
    </row>
    <row r="2" spans="1:11" ht="23.25" customHeight="1" thickBot="1" x14ac:dyDescent="0.25">
      <c r="A2" s="8" t="s">
        <v>16</v>
      </c>
      <c r="B2" s="111" t="s">
        <v>485</v>
      </c>
      <c r="C2" s="112"/>
      <c r="D2" s="112"/>
      <c r="E2" s="112"/>
      <c r="F2" s="112"/>
      <c r="G2" s="112"/>
      <c r="H2" s="112"/>
      <c r="I2" s="112"/>
      <c r="J2" s="113"/>
    </row>
    <row r="3" spans="1:11" x14ac:dyDescent="0.2">
      <c r="A3" s="26"/>
      <c r="B3" s="26"/>
      <c r="C3" s="27"/>
      <c r="D3" s="28"/>
      <c r="E3" s="28"/>
      <c r="F3" s="28"/>
      <c r="G3" s="28"/>
      <c r="H3" s="28"/>
      <c r="I3" s="28"/>
      <c r="J3" s="29">
        <f>+'PSO resumo'!H1</f>
        <v>0</v>
      </c>
    </row>
    <row r="4" spans="1:11" x14ac:dyDescent="0.2">
      <c r="A4" s="97" t="s">
        <v>20</v>
      </c>
      <c r="B4" s="97"/>
      <c r="C4" s="97"/>
      <c r="D4" s="97"/>
      <c r="E4" s="97"/>
      <c r="F4" s="97"/>
      <c r="G4" s="97"/>
      <c r="H4" s="97"/>
      <c r="I4" s="97"/>
      <c r="J4" s="98"/>
    </row>
    <row r="5" spans="1:11" ht="12" thickBot="1" x14ac:dyDescent="0.25">
      <c r="A5" s="30"/>
      <c r="B5" s="30"/>
      <c r="C5" s="31"/>
      <c r="D5" s="32"/>
      <c r="E5" s="32"/>
      <c r="F5" s="32"/>
      <c r="G5" s="32"/>
      <c r="H5" s="32"/>
      <c r="I5" s="32"/>
      <c r="J5" s="33"/>
    </row>
    <row r="6" spans="1:11" x14ac:dyDescent="0.2">
      <c r="A6" s="99" t="s">
        <v>21</v>
      </c>
      <c r="B6" s="101" t="s">
        <v>22</v>
      </c>
      <c r="C6" s="101" t="s">
        <v>23</v>
      </c>
      <c r="D6" s="103" t="s">
        <v>24</v>
      </c>
      <c r="E6" s="105" t="s">
        <v>25</v>
      </c>
      <c r="F6" s="105"/>
      <c r="G6" s="105"/>
      <c r="H6" s="105"/>
      <c r="I6" s="105"/>
      <c r="J6" s="106" t="s">
        <v>19</v>
      </c>
    </row>
    <row r="7" spans="1:11" ht="12" thickBot="1" x14ac:dyDescent="0.25">
      <c r="A7" s="100"/>
      <c r="B7" s="102"/>
      <c r="C7" s="102"/>
      <c r="D7" s="104"/>
      <c r="E7" s="9" t="s">
        <v>480</v>
      </c>
      <c r="F7" s="9" t="s">
        <v>481</v>
      </c>
      <c r="G7" s="9" t="s">
        <v>482</v>
      </c>
      <c r="H7" s="9" t="s">
        <v>483</v>
      </c>
      <c r="I7" s="9" t="s">
        <v>484</v>
      </c>
      <c r="J7" s="107"/>
    </row>
    <row r="8" spans="1:11" x14ac:dyDescent="0.2">
      <c r="A8" s="85" t="str">
        <f>+'PSO resumo'!A6</f>
        <v xml:space="preserve"> 1 </v>
      </c>
      <c r="B8" s="87" t="s">
        <v>4</v>
      </c>
      <c r="C8" s="89">
        <f>'PSO resumo'!G6</f>
        <v>0</v>
      </c>
      <c r="D8" s="91" t="e">
        <f>C8/$C$16</f>
        <v>#DIV/0!</v>
      </c>
      <c r="E8" s="10">
        <v>1</v>
      </c>
      <c r="F8" s="34"/>
      <c r="G8" s="34"/>
      <c r="H8" s="11"/>
      <c r="I8" s="12"/>
      <c r="J8" s="13">
        <f t="shared" ref="J8:J15" si="0">SUM(E8:I8)</f>
        <v>1</v>
      </c>
      <c r="K8" s="41">
        <f>SUM(E8:I8)</f>
        <v>1</v>
      </c>
    </row>
    <row r="9" spans="1:11" x14ac:dyDescent="0.2">
      <c r="A9" s="86"/>
      <c r="B9" s="88"/>
      <c r="C9" s="90"/>
      <c r="D9" s="92"/>
      <c r="E9" s="14">
        <f t="shared" ref="E9:I9" si="1">$C$8*E8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5">
        <f t="shared" si="0"/>
        <v>0</v>
      </c>
    </row>
    <row r="10" spans="1:11" x14ac:dyDescent="0.2">
      <c r="A10" s="93" t="str">
        <f>+'PSO resumo'!A7</f>
        <v xml:space="preserve"> 2 </v>
      </c>
      <c r="B10" s="94" t="s">
        <v>36</v>
      </c>
      <c r="C10" s="95">
        <f>'PSO resumo'!G7</f>
        <v>0</v>
      </c>
      <c r="D10" s="96" t="e">
        <f>C10/$C$16</f>
        <v>#DIV/0!</v>
      </c>
      <c r="E10" s="16"/>
      <c r="F10" s="16">
        <v>0.6</v>
      </c>
      <c r="G10" s="16">
        <v>0.4</v>
      </c>
      <c r="H10" s="35"/>
      <c r="I10" s="16"/>
      <c r="J10" s="17">
        <f t="shared" si="0"/>
        <v>1</v>
      </c>
      <c r="K10" s="41">
        <f>SUM(E10:I10)</f>
        <v>1</v>
      </c>
    </row>
    <row r="11" spans="1:11" x14ac:dyDescent="0.2">
      <c r="A11" s="86"/>
      <c r="B11" s="88"/>
      <c r="C11" s="90"/>
      <c r="D11" s="92"/>
      <c r="E11" s="14">
        <f t="shared" ref="E11:I11" si="2">$C$10*E10</f>
        <v>0</v>
      </c>
      <c r="F11" s="14">
        <f t="shared" si="2"/>
        <v>0</v>
      </c>
      <c r="G11" s="14">
        <f t="shared" si="2"/>
        <v>0</v>
      </c>
      <c r="H11" s="14">
        <f t="shared" si="2"/>
        <v>0</v>
      </c>
      <c r="I11" s="14">
        <f t="shared" si="2"/>
        <v>0</v>
      </c>
      <c r="J11" s="18">
        <f t="shared" si="0"/>
        <v>0</v>
      </c>
    </row>
    <row r="12" spans="1:11" x14ac:dyDescent="0.2">
      <c r="A12" s="93" t="str">
        <f>+'PSO resumo'!A8</f>
        <v xml:space="preserve"> 3 </v>
      </c>
      <c r="B12" s="94" t="s">
        <v>361</v>
      </c>
      <c r="C12" s="95">
        <f>'PSO resumo'!G8</f>
        <v>0</v>
      </c>
      <c r="D12" s="96" t="e">
        <f>C12/$C$16</f>
        <v>#DIV/0!</v>
      </c>
      <c r="E12" s="35"/>
      <c r="F12" s="19">
        <v>0.1</v>
      </c>
      <c r="G12" s="19">
        <v>0.4</v>
      </c>
      <c r="H12" s="19">
        <v>0.4</v>
      </c>
      <c r="I12" s="19">
        <v>0.1</v>
      </c>
      <c r="J12" s="17">
        <f t="shared" si="0"/>
        <v>1</v>
      </c>
      <c r="K12" s="41">
        <f>SUM(E12:I12)</f>
        <v>1</v>
      </c>
    </row>
    <row r="13" spans="1:11" x14ac:dyDescent="0.2">
      <c r="A13" s="86"/>
      <c r="B13" s="88"/>
      <c r="C13" s="90"/>
      <c r="D13" s="92"/>
      <c r="E13" s="14"/>
      <c r="F13" s="14">
        <f>$C$12*F12</f>
        <v>0</v>
      </c>
      <c r="G13" s="14">
        <f>$C$12*G12</f>
        <v>0</v>
      </c>
      <c r="H13" s="14">
        <f>$C$12*H12</f>
        <v>0</v>
      </c>
      <c r="I13" s="14">
        <f>$C$12*I12</f>
        <v>0</v>
      </c>
      <c r="J13" s="18">
        <f t="shared" si="0"/>
        <v>0</v>
      </c>
    </row>
    <row r="14" spans="1:11" x14ac:dyDescent="0.2">
      <c r="A14" s="93" t="str">
        <f>+'PSO resumo'!A9</f>
        <v xml:space="preserve"> 4 </v>
      </c>
      <c r="B14" s="94" t="s">
        <v>318</v>
      </c>
      <c r="C14" s="95">
        <f>'PSO resumo'!G9</f>
        <v>0</v>
      </c>
      <c r="D14" s="96" t="e">
        <f>C14/$C$16</f>
        <v>#DIV/0!</v>
      </c>
      <c r="E14" s="19"/>
      <c r="F14" s="19">
        <v>0.35</v>
      </c>
      <c r="G14" s="19">
        <v>0.25</v>
      </c>
      <c r="H14" s="19">
        <v>0.4</v>
      </c>
      <c r="I14" s="19"/>
      <c r="J14" s="17">
        <f t="shared" si="0"/>
        <v>1</v>
      </c>
      <c r="K14" s="41">
        <f>SUM(E14:I14)</f>
        <v>1</v>
      </c>
    </row>
    <row r="15" spans="1:11" ht="12" thickBot="1" x14ac:dyDescent="0.25">
      <c r="A15" s="86"/>
      <c r="B15" s="88"/>
      <c r="C15" s="90"/>
      <c r="D15" s="92"/>
      <c r="E15" s="14"/>
      <c r="F15" s="14">
        <f>$C$14*F14</f>
        <v>0</v>
      </c>
      <c r="G15" s="14">
        <f>$C$14*G14</f>
        <v>0</v>
      </c>
      <c r="H15" s="14">
        <f>$C$14*H14</f>
        <v>0</v>
      </c>
      <c r="I15" s="14">
        <f>$C$14*I14</f>
        <v>0</v>
      </c>
      <c r="J15" s="18">
        <f t="shared" si="0"/>
        <v>0</v>
      </c>
    </row>
    <row r="16" spans="1:11" x14ac:dyDescent="0.2">
      <c r="A16" s="20"/>
      <c r="B16" s="21" t="s">
        <v>26</v>
      </c>
      <c r="C16" s="22">
        <f>SUM(C8:C15)</f>
        <v>0</v>
      </c>
      <c r="D16" s="23" t="e">
        <f>SUBTOTAL(9,D8:D15)</f>
        <v>#DIV/0!</v>
      </c>
      <c r="E16" s="24">
        <f>+E9</f>
        <v>0</v>
      </c>
      <c r="F16" s="24">
        <f>+F11+F13+F15</f>
        <v>0</v>
      </c>
      <c r="G16" s="24">
        <f>+G11+G13+G15</f>
        <v>0</v>
      </c>
      <c r="H16" s="24">
        <f>+H13+H15</f>
        <v>0</v>
      </c>
      <c r="I16" s="24">
        <f>+I13</f>
        <v>0</v>
      </c>
      <c r="J16" s="25"/>
      <c r="K16" s="41"/>
    </row>
    <row r="17" spans="1:10" ht="12" thickBot="1" x14ac:dyDescent="0.25">
      <c r="A17" s="36"/>
      <c r="B17" s="83" t="s">
        <v>27</v>
      </c>
      <c r="C17" s="84"/>
      <c r="D17" s="37" t="s">
        <v>28</v>
      </c>
      <c r="E17" s="38">
        <f>E16</f>
        <v>0</v>
      </c>
      <c r="F17" s="38">
        <f t="shared" ref="F17" si="3">F16+E17</f>
        <v>0</v>
      </c>
      <c r="G17" s="38">
        <f t="shared" ref="G17" si="4">G16+F17</f>
        <v>0</v>
      </c>
      <c r="H17" s="38">
        <f t="shared" ref="H17" si="5">H16+G17</f>
        <v>0</v>
      </c>
      <c r="I17" s="38">
        <f t="shared" ref="I17" si="6">I16+H17</f>
        <v>0</v>
      </c>
      <c r="J17" s="39">
        <f>J9+J11+J13+J15</f>
        <v>0</v>
      </c>
    </row>
  </sheetData>
  <mergeCells count="26">
    <mergeCell ref="B1:J1"/>
    <mergeCell ref="B2:J2"/>
    <mergeCell ref="D14:D15"/>
    <mergeCell ref="A4:J4"/>
    <mergeCell ref="A6:A7"/>
    <mergeCell ref="B6:B7"/>
    <mergeCell ref="C6:C7"/>
    <mergeCell ref="D6:D7"/>
    <mergeCell ref="E6:I6"/>
    <mergeCell ref="J6:J7"/>
    <mergeCell ref="B17:C17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</mergeCells>
  <conditionalFormatting sqref="E8:I8 E10:I10 E12:I12 E14:I14">
    <cfRule type="cellIs" dxfId="0" priority="19" operator="notEqual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2" orientation="landscape" r:id="rId1"/>
  <headerFooter>
    <oddHeader>&amp;R&amp;F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PSO Plan Sint Orç (2)</vt:lpstr>
      <vt:lpstr>PSO resumo</vt:lpstr>
      <vt:lpstr>Cronograma FF</vt:lpstr>
      <vt:lpstr>'Cronograma FF'!Area_de_impressao</vt:lpstr>
      <vt:lpstr>'PSO Plan Sint Orç (2)'!Area_de_impressao</vt:lpstr>
      <vt:lpstr>'PSO Plan Sint Orç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Vilma</cp:lastModifiedBy>
  <cp:revision>0</cp:revision>
  <cp:lastPrinted>2025-10-01T20:17:55Z</cp:lastPrinted>
  <dcterms:created xsi:type="dcterms:W3CDTF">2022-05-14T20:39:24Z</dcterms:created>
  <dcterms:modified xsi:type="dcterms:W3CDTF">2025-10-02T12:29:44Z</dcterms:modified>
</cp:coreProperties>
</file>